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HA\Projekti\DOMZALE - OBCINA\TRGOVSKI TRG_VELE\PZI_Trg pred Vele\PZI_Elektro_TRG\PZI_elektro_popravek\"/>
    </mc:Choice>
  </mc:AlternateContent>
  <xr:revisionPtr revIDLastSave="0" documentId="13_ncr:1_{27493272-960F-411F-8DA2-826A28C8160F}" xr6:coauthVersionLast="45" xr6:coauthVersionMax="45" xr10:uidLastSave="{00000000-0000-0000-0000-000000000000}"/>
  <bookViews>
    <workbookView xWindow="-120" yWindow="-120" windowWidth="38640" windowHeight="21240" tabRatio="845" xr2:uid="{00000000-000D-0000-FFFF-FFFF00000000}"/>
  </bookViews>
  <sheets>
    <sheet name="KABELSKA KANALIZACIJA ZA JR" sheetId="42" r:id="rId1"/>
  </sheets>
  <definedNames>
    <definedName name="_xlnm.Print_Area" localSheetId="0">'KABELSKA KANALIZACIJA ZA JR'!$A$1:$D$156</definedName>
  </definedNames>
  <calcPr calcId="181029" concurrentCalc="0"/>
</workbook>
</file>

<file path=xl/calcChain.xml><?xml version="1.0" encoding="utf-8"?>
<calcChain xmlns="http://schemas.openxmlformats.org/spreadsheetml/2006/main">
  <c r="A14" i="42" l="1"/>
  <c r="A15" i="42"/>
  <c r="A16" i="42"/>
  <c r="A17" i="42"/>
  <c r="A18" i="42"/>
  <c r="A19" i="42"/>
  <c r="A20" i="42"/>
  <c r="A21" i="42"/>
  <c r="A22" i="42"/>
  <c r="A24" i="42"/>
  <c r="A26" i="42"/>
  <c r="A27" i="42"/>
  <c r="A28" i="42"/>
  <c r="A30" i="42"/>
  <c r="A31" i="42"/>
  <c r="A32" i="42"/>
  <c r="A34" i="42"/>
  <c r="A36" i="42"/>
  <c r="F36" i="42"/>
  <c r="F130" i="42"/>
  <c r="A80" i="42"/>
  <c r="A88" i="42"/>
  <c r="A97" i="42"/>
  <c r="A106" i="42"/>
  <c r="A114" i="42"/>
  <c r="A116" i="42"/>
  <c r="A118" i="42"/>
  <c r="A120" i="42"/>
  <c r="A122" i="42"/>
  <c r="A124" i="42"/>
  <c r="A126" i="42"/>
  <c r="A128" i="42"/>
  <c r="A130" i="42"/>
  <c r="A132" i="42"/>
  <c r="F76" i="42"/>
  <c r="F104" i="42"/>
  <c r="F38" i="42"/>
  <c r="F20" i="42"/>
  <c r="F114" i="42"/>
  <c r="F95" i="42"/>
  <c r="F72" i="42"/>
  <c r="F18" i="42"/>
  <c r="F78" i="42"/>
  <c r="F74" i="42"/>
  <c r="F120" i="42"/>
  <c r="F24" i="42"/>
  <c r="F126" i="42"/>
  <c r="F68" i="42"/>
  <c r="F40" i="42"/>
  <c r="F112" i="42"/>
  <c r="F122" i="42"/>
  <c r="F87" i="42"/>
  <c r="F128" i="42"/>
  <c r="F124" i="42"/>
  <c r="F14" i="42"/>
  <c r="F16" i="42"/>
  <c r="F22" i="42"/>
  <c r="F26" i="42"/>
  <c r="F28" i="42"/>
  <c r="F30" i="42"/>
  <c r="F32" i="42"/>
  <c r="F34" i="42"/>
  <c r="A41" i="42"/>
  <c r="F42" i="42"/>
  <c r="F44" i="42"/>
  <c r="A45" i="42"/>
  <c r="F46" i="42"/>
  <c r="F70" i="42"/>
  <c r="F116" i="42"/>
  <c r="F118" i="42"/>
  <c r="F132" i="42"/>
  <c r="F134" i="42"/>
  <c r="F48" i="42"/>
  <c r="F50" i="42"/>
  <c r="F135" i="42"/>
  <c r="F148" i="42"/>
  <c r="F53" i="42"/>
  <c r="F146" i="42"/>
  <c r="F152" i="42"/>
  <c r="D152" i="42"/>
  <c r="A38" i="42"/>
  <c r="A40" i="42"/>
  <c r="A42" i="42"/>
  <c r="A44" i="42"/>
  <c r="A46" i="42"/>
  <c r="A48" i="42"/>
  <c r="A50" i="42"/>
  <c r="A134" i="42"/>
</calcChain>
</file>

<file path=xl/sharedStrings.xml><?xml version="1.0" encoding="utf-8"?>
<sst xmlns="http://schemas.openxmlformats.org/spreadsheetml/2006/main" count="149" uniqueCount="93">
  <si>
    <t>Št.</t>
  </si>
  <si>
    <t>Vrsta dela</t>
  </si>
  <si>
    <t>SKUPAJ</t>
  </si>
  <si>
    <t>Enota</t>
  </si>
  <si>
    <t>Količina</t>
  </si>
  <si>
    <t>Cena</t>
  </si>
  <si>
    <t>m</t>
  </si>
  <si>
    <t>V vseh pozicijah je zajeta dobava in montaža opreme vključno z</t>
  </si>
  <si>
    <t xml:space="preserve">zemeljskimi deli in  betoniranjem. V pozicijah navedena oprema ni  </t>
  </si>
  <si>
    <t>obvezna, vendar mora biti kvalitativno enaka ali boljša.</t>
  </si>
  <si>
    <t>kom</t>
  </si>
  <si>
    <t>kpl</t>
  </si>
  <si>
    <t>IZVEDBA INSTALACIJE - JR</t>
  </si>
  <si>
    <t xml:space="preserve">KOMPLET     SKUPAJ:                                                    </t>
  </si>
  <si>
    <t>Pocinkana standardna križna spojka za medsebojne spoje valjanca v zemlji – dvojna (medsebojno spajanje valjanca)</t>
  </si>
  <si>
    <t xml:space="preserve">R  E  K  A  P  I  T  U  L  A  C  I  J  A </t>
  </si>
  <si>
    <t xml:space="preserve">PVC opozorilni trak, rdeče barve, »POZOR ENERGETSKI KABEL«, položen v kabelski jarek </t>
  </si>
  <si>
    <t>€</t>
  </si>
  <si>
    <t>Sodelovanje nadzornih organov lastnikov vodov pri izvajanju del in uskladitev križanj, obračun po dejanskih stroških, usluge raznih komunalnih in drugih organizacij</t>
  </si>
  <si>
    <t>Izdelava geodetskega načrta v skladu z zakonom o vodenju komunalnega katastra, vključno vnos v kataster JR na območju občine Domžale</t>
  </si>
  <si>
    <t>SKUPAJ:</t>
  </si>
  <si>
    <r>
      <t xml:space="preserve">V ceni </t>
    </r>
    <r>
      <rPr>
        <b/>
        <sz val="11"/>
        <rFont val="Times New Roman"/>
        <family val="1"/>
      </rPr>
      <t>ni</t>
    </r>
    <r>
      <rPr>
        <sz val="11"/>
        <rFont val="Times New Roman"/>
        <family val="1"/>
      </rPr>
      <t xml:space="preserve"> upoštevan DDV!</t>
    </r>
  </si>
  <si>
    <t>Izvedba električnih meritev ter izdelava dokazila z vsemi atesti ter certifikati o vgrajenih materialih</t>
  </si>
  <si>
    <t xml:space="preserve">Zakoličba ostalih obstoječih tras komunalnih vodov na območju predvidene kabelske JR trase </t>
  </si>
  <si>
    <t>Zarez (dvojni) in odstranitev asfalta (širine 0,6m), izdelava tampona debeline 0,3m, izdelava betonske podloge in priprava za ponovno asfaltiranje, vključno z asfaltiranjem (grobo in fino-skupne debeline 10cm)</t>
  </si>
  <si>
    <t>kos</t>
  </si>
  <si>
    <t xml:space="preserve">drobni montažni material </t>
  </si>
  <si>
    <t>%</t>
  </si>
  <si>
    <t>Vse skupaj ožičeno in označeno skladno z enopolno in tokovno shemo,  funkcionalno preizkušeno ter  spojeno na instalacijo.</t>
  </si>
  <si>
    <t>skupaj</t>
  </si>
  <si>
    <t xml:space="preserve"> - enofazni instalacijski odklopnik tip B ali C do10 A</t>
  </si>
  <si>
    <t xml:space="preserve"> - enopolno izbirno stikalo ES-10A(1-0-2)</t>
  </si>
  <si>
    <t xml:space="preserve"> - vrstne sponke, vezni, montažni in markirni material, enopolna shema, ustrezna izolacijska zaščita pred dotikom delov pod napetostjo</t>
  </si>
  <si>
    <t xml:space="preserve">Izdelava  preboja s kronskim svedrom za dve PVC cevi fi 110mm v stranico obst. kabelskega jaška, koplet z ustrezno obdelavo po uvodu cevi </t>
  </si>
  <si>
    <t>Pocinkana standardna križna spojka za medsebojne spoje valjanca v zemlji – enojna</t>
  </si>
  <si>
    <t xml:space="preserve">3.4.1.  KABELSKA KANALIZACIJA ZA  JR </t>
  </si>
  <si>
    <t xml:space="preserve">3.4.2 </t>
  </si>
  <si>
    <t>3.4.1.  KABELSKA KANALIZACIJA ZA  JR</t>
  </si>
  <si>
    <t>3.4.2.  IZVEDBA INSTALACIJE - JR</t>
  </si>
  <si>
    <t>3.4.3.  IZDELAVA PID ELEKTRO DOKUMENTACIJE - JR</t>
  </si>
  <si>
    <t xml:space="preserve"> - inst. 3F.kontaktor IK 25A/230V, "ISKRA"                    </t>
  </si>
  <si>
    <t>3.4. POPIS DEL IN MATERIALA - JAVNA RAZSVETLJAVA</t>
  </si>
  <si>
    <t xml:space="preserve">Drobni nespecificirani material, transportni in manipulativni stroški </t>
  </si>
  <si>
    <t>Drobni nespecificirani material, transportni in manipulativni stroški</t>
  </si>
  <si>
    <t>Nepredvidena dodatna dela-potrdi nadzorni organ</t>
  </si>
  <si>
    <t xml:space="preserve"> - Astro ura-16A/230V,       </t>
  </si>
  <si>
    <r>
      <t>Energetski kabel tip NYY-J-3x4mm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večinoma uvlečen v kabelsko kanalizacijo</t>
    </r>
  </si>
  <si>
    <r>
      <t>Energetski kabel tip NYY-J-3x2,5mm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večinoma uvlečen  v kabelsko kanalizacijo</t>
    </r>
  </si>
  <si>
    <t>LED power supply 60W/24V, IP67</t>
  </si>
  <si>
    <t>LED power supply 35W/24V, IP67</t>
  </si>
  <si>
    <t xml:space="preserve"> - tripolno bremensko glavno stikalo 4G-63A/3</t>
  </si>
  <si>
    <t xml:space="preserve"> - prenapetostni odvodnik  razred I, </t>
  </si>
  <si>
    <r>
      <t>Izvedba el. priključka (kabel 3x10mm</t>
    </r>
    <r>
      <rPr>
        <vertAlign val="superscript"/>
        <sz val="12"/>
        <rFont val="Times New Roman"/>
        <family val="1"/>
        <charset val="238"/>
      </rPr>
      <t>2</t>
    </r>
    <r>
      <rPr>
        <sz val="12"/>
        <rFont val="Times New Roman"/>
        <family val="1"/>
      </rPr>
      <t>) v bližnji semaforski omari</t>
    </r>
  </si>
  <si>
    <r>
      <t>Energetski kabel tip NYY-J-3x10mm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večinoma uvlečen v kabelsko kanalizacijo</t>
    </r>
  </si>
  <si>
    <t xml:space="preserve">Odklop  vseh napajalnih in krmilnih kablov semaforskega razvoda, prestavitev  krmilne semaforske omare vključno z betonskim podstavkom na novo lokacijo (prestavitev za cca 3m), podaljšanje kablov ter ponoven priklop kablov.  </t>
  </si>
  <si>
    <t xml:space="preserve"> - Digitalni dvotarifni 1-fazni števecv el. energije max. dimenzije 2TE  (kot naprimer: Schrack)</t>
  </si>
  <si>
    <t>Odstranitev obstoječe betonske krovne plošče elektro jaška z LŽ pokrovom 80 x80cm ter dobava in montaža nove bet. plošče z LŽ pokrovom 60x60cm (z napisom javna razsvetljava) 400kN, z vsemi potrebnimi gradbenimi deli</t>
  </si>
  <si>
    <t>RF pločevina dim.: 350x200mm, debeline 2mm, z drobnim pritrdilnim materialom</t>
  </si>
  <si>
    <t xml:space="preserve">Pocinkani valjanec FeZn 25 x 4 mm, položen v kabelski jarek trase JR, vključno izvodi za priklop kandelabra, držala, ograje ter ostalih kov. konstrukcij,......   </t>
  </si>
  <si>
    <t xml:space="preserve">Izvedba ozemljitvenih povezav kovinskih predmetov (kandelabrov, držal, ograj,….) na ozemljitveni trak  v trasi, vključno vijačni spoj valjanca </t>
  </si>
  <si>
    <r>
      <t xml:space="preserve">Razdelilnik-prižigališče javne razsvetljave </t>
    </r>
    <r>
      <rPr>
        <b/>
        <sz val="11"/>
        <rFont val="Times New Roman"/>
        <family val="1"/>
        <charset val="238"/>
      </rPr>
      <t>R-PRIŽIGALIŠČE-PLOŠČAD</t>
    </r>
    <r>
      <rPr>
        <sz val="11"/>
        <rFont val="Times New Roman"/>
        <family val="1"/>
      </rPr>
      <t>,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vgrajen v predpripravljeno nišo v betonskem zidu-škarpi</t>
    </r>
    <r>
      <rPr>
        <sz val="11"/>
        <color rgb="FFFF0000"/>
        <rFont val="Times New Roman"/>
        <family val="1"/>
        <charset val="238"/>
      </rPr>
      <t xml:space="preserve">. </t>
    </r>
    <r>
      <rPr>
        <sz val="11"/>
        <rFont val="Times New Roman"/>
        <family val="1"/>
      </rPr>
      <t>Podometna kov. omarica iz RF pločevine, dim.: 500 x 700 x 200 mm, v zaščitni izvedbi IP 55, predpisno ožičena in označena po enopolni shemi teh opremljen z vgrajenimi elementi:</t>
    </r>
  </si>
  <si>
    <r>
      <t xml:space="preserve">Razsvetljava klopce - </t>
    </r>
    <r>
      <rPr>
        <b/>
        <sz val="11"/>
        <rFont val="Times New Roman"/>
        <family val="1"/>
        <charset val="238"/>
      </rPr>
      <t>L3.3</t>
    </r>
    <r>
      <rPr>
        <sz val="11"/>
        <rFont val="Times New Roman"/>
        <family val="1"/>
      </rPr>
      <t xml:space="preserve"> - LED vodotesni  trak vgrajen po detajlu arhitekta</t>
    </r>
  </si>
  <si>
    <r>
      <t>Razsvetljava stopniščnega držala-</t>
    </r>
    <r>
      <rPr>
        <b/>
        <sz val="11"/>
        <rFont val="Times New Roman"/>
        <family val="1"/>
        <charset val="238"/>
      </rPr>
      <t>L1</t>
    </r>
    <r>
      <rPr>
        <sz val="11"/>
        <rFont val="Times New Roman"/>
        <family val="1"/>
      </rPr>
      <t xml:space="preserve"> -Led trak vgrajen po detajlu arhitekta</t>
    </r>
  </si>
  <si>
    <t>Vodotesne PVC nadgradne doze IP68 polnjene z gelom, za izvedbo spojev v kabelskih jašlih</t>
  </si>
  <si>
    <r>
      <t xml:space="preserve">Strojni izkop kabelskega jarka globine 0.8 m in širine 0.5 m v terenu IV.ktg, za 2-cevno kabelsko kanalizacijo (2x stigmafleks cev </t>
    </r>
    <r>
      <rPr>
        <sz val="12"/>
        <rFont val="Symbol"/>
        <family val="1"/>
        <charset val="2"/>
      </rPr>
      <t>f110</t>
    </r>
    <r>
      <rPr>
        <sz val="12"/>
        <rFont val="Times New Roman"/>
        <family val="1"/>
      </rPr>
      <t xml:space="preserve">mm), komplet s pripravo ležišča, zasipanjem z izkopanim materialom ter utrjevanjem v plasteh  </t>
    </r>
  </si>
  <si>
    <r>
      <t xml:space="preserve">Strojni izkop kabelskega jarka globine 0.8 m in širine 0.5 m v terenu IV.ktg, za 2-cevno kabelsko kanalizacijo (2x stigmafleks cev </t>
    </r>
    <r>
      <rPr>
        <sz val="12"/>
        <rFont val="Symbol"/>
        <family val="1"/>
        <charset val="2"/>
      </rPr>
      <t>f65</t>
    </r>
    <r>
      <rPr>
        <sz val="12"/>
        <rFont val="Times New Roman"/>
        <family val="1"/>
      </rPr>
      <t xml:space="preserve">mm), komplet s pripravo ležišča, zasipanjem z izkopanim materialom ter utrjevanjem v plasteh  </t>
    </r>
  </si>
  <si>
    <r>
      <t xml:space="preserve">Strojni izkop kabelskega jarka globine 0.8 m in širine 0.4 m v terenu IV.ktg, za 1-cevno kabelsko kanalizacijo (1x stigmafleks cev </t>
    </r>
    <r>
      <rPr>
        <sz val="12"/>
        <rFont val="Symbol"/>
        <family val="1"/>
        <charset val="2"/>
      </rPr>
      <t>f65</t>
    </r>
    <r>
      <rPr>
        <sz val="12"/>
        <rFont val="Times New Roman"/>
        <family val="1"/>
      </rPr>
      <t xml:space="preserve">mm), komplet s pripravo ležišča, zasipanjem z izkopanim materialom ter utrjevanjem v plasteh  </t>
    </r>
  </si>
  <si>
    <t xml:space="preserve">Ročni izkop kabelskega jarka globine 0.8 m in širine 0.4 m, komplet z zasipanjem z izkopanim materialom ter utrjevanjem v plasteh  </t>
  </si>
  <si>
    <t>energiski razred svetilk- A++</t>
  </si>
  <si>
    <t xml:space="preserve">Garancijska doba svetilk-2 leti, življenska doba svetilk -min. 50000ur, </t>
  </si>
  <si>
    <r>
      <t xml:space="preserve">Izdelava  NN kabelskega jaška iz bet.cevi </t>
    </r>
    <r>
      <rPr>
        <sz val="12"/>
        <rFont val="Calibri"/>
        <family val="2"/>
        <charset val="238"/>
      </rPr>
      <t>φ</t>
    </r>
    <r>
      <rPr>
        <sz val="12"/>
        <rFont val="Times New Roman"/>
        <family val="1"/>
      </rPr>
      <t xml:space="preserve"> 60cmx100cm z LŽ pokrovom 60x60cm (z napisom javna razsvetljava) 250kN, komplet z izkopom gradbene jame, odvozom odvečnega materiala, betoniranjem podloge z MB10, nabijanjem v plasteh in vzpostavitvijo prvotnega stanja;</t>
    </r>
  </si>
  <si>
    <t xml:space="preserve">LED trak-10W/m, 24VDC, 3000K, CRI80, IP68, L=3m, </t>
  </si>
  <si>
    <t>Eloksiran ALU profil 22,6 x 15,6mm, L=3m</t>
  </si>
  <si>
    <t>PVC pokrov-opalni PMMA, L=3m</t>
  </si>
  <si>
    <r>
      <t xml:space="preserve">Razsvetljava klopce- </t>
    </r>
    <r>
      <rPr>
        <b/>
        <sz val="11"/>
        <rFont val="Times New Roman"/>
        <family val="1"/>
        <charset val="238"/>
      </rPr>
      <t>L3.2</t>
    </r>
    <r>
      <rPr>
        <sz val="11"/>
        <rFont val="Times New Roman"/>
        <family val="1"/>
      </rPr>
      <t>- LED vodotesni  trak vgrajen po detajlu arhitekta</t>
    </r>
  </si>
  <si>
    <t xml:space="preserve">LED trak-10W/m, 24VDC, 3000K, CRI80, IP68, L=4m, </t>
  </si>
  <si>
    <t>Eloksiran ALU profil 22,6 x 15,6mm, L=4m</t>
  </si>
  <si>
    <t>PVC pokrov-opalni PMMA, L=4m</t>
  </si>
  <si>
    <r>
      <t xml:space="preserve">Razsvetljava klopce- </t>
    </r>
    <r>
      <rPr>
        <b/>
        <sz val="11"/>
        <rFont val="Times New Roman"/>
        <family val="1"/>
        <charset val="238"/>
      </rPr>
      <t>L3.1</t>
    </r>
    <r>
      <rPr>
        <sz val="11"/>
        <rFont val="Times New Roman"/>
        <family val="1"/>
      </rPr>
      <t>- LED vodotesni  trak vgrajen po detajlu arhitekta</t>
    </r>
  </si>
  <si>
    <t xml:space="preserve">LED trak-10W/m, 24VDC, 3000K, CRI80, IP68, L=3,5m, </t>
  </si>
  <si>
    <t>Eloksiran ALU profil 22,6 x 15,6mm, L=3,5m</t>
  </si>
  <si>
    <t>PVC pokrov-opalni PMMA, L=3,5m</t>
  </si>
  <si>
    <t xml:space="preserve">LED trak-10W/m, 24VDC, 3000K, CRI80, IP68,  L=2,5m, </t>
  </si>
  <si>
    <t>Eloksiran ALU profil 22,6 x 15,6mm, L=2,5m</t>
  </si>
  <si>
    <t>PVC pokrov-opalni PMMA, L=2,5m</t>
  </si>
  <si>
    <r>
      <t>Vodotesna  talna dekorativna LED svetilka (kocka) 1W/12V -3000K, IP67, IK07,  s tipskim vodotesnim ohišjem, komplet z napajalnikom 350mA-DC-11W ter drobnim montažnim materialom.  Tip mora potrditi upravljalec javne razsvetljave -koncesionar. (</t>
    </r>
    <r>
      <rPr>
        <b/>
        <sz val="11"/>
        <rFont val="Times New Roman"/>
        <family val="1"/>
        <charset val="238"/>
      </rPr>
      <t>S1</t>
    </r>
    <r>
      <rPr>
        <sz val="11"/>
        <rFont val="Times New Roman"/>
        <family val="1"/>
      </rPr>
      <t xml:space="preserve">- svetilka slično  ICE LEDC 1.1)
</t>
    </r>
  </si>
  <si>
    <t>Dobava in vgradnja digitalnega dvotarifnega števca el. energije 3-fazni, dimenzije 4TE  (kot naprimer: Schrack) v obst. el. razdelilec R-ZP ( zahodna avla HKC ) - odštevalni števec za razdelilec R-OBČINA namenjenza prireditve</t>
  </si>
  <si>
    <r>
      <t>Vodotesni  talni dekorativni LED reflektor 8W/230V -3000K (za osvetljitev dreves) s tipskim vodotesnim ohišjem, komplet s PVC talno dozo, v zaščitni izvedbi IP67, IK10 ter drobnim montažnim materialom.  Tip mora potrditi upravljalec javne razsvetljave -koncesionar. (</t>
    </r>
    <r>
      <rPr>
        <b/>
        <sz val="11"/>
        <rFont val="Times New Roman"/>
        <family val="1"/>
        <charset val="238"/>
      </rPr>
      <t>S3</t>
    </r>
    <r>
      <rPr>
        <sz val="11"/>
        <rFont val="Times New Roman"/>
        <family val="1"/>
      </rPr>
      <t xml:space="preserve">- svetilka slično  NABOO 145 LED 507)
</t>
    </r>
  </si>
  <si>
    <r>
      <t>Vodotesna vgradna stenska dekorativna LED svetilka 11W/230V -3000K (za osvetljitev poti) dim.: 230x126mm z vgradnjo dozo, v zaščitni izvedbi IP65, IK08 ter drobnim montažnim materialom. Ohišje- estrudiran aluminij, optika-satiniran opalni stekleni difuzor. Tip mora potrditi upravljalec javne razsvetljave -koncesionar.(</t>
    </r>
    <r>
      <rPr>
        <b/>
        <sz val="11"/>
        <rFont val="Times New Roman"/>
        <family val="1"/>
        <charset val="238"/>
      </rPr>
      <t>S2</t>
    </r>
    <r>
      <rPr>
        <sz val="11"/>
        <rFont val="Times New Roman"/>
        <family val="1"/>
      </rPr>
      <t xml:space="preserve">- svetilka slično ALICE LED ALL LIGHT)
</t>
    </r>
  </si>
  <si>
    <r>
      <t xml:space="preserve">Fleksibilna cev </t>
    </r>
    <r>
      <rPr>
        <sz val="12"/>
        <rFont val="Symbol"/>
        <family val="1"/>
        <charset val="2"/>
      </rPr>
      <t>f</t>
    </r>
    <r>
      <rPr>
        <sz val="12"/>
        <rFont val="Times New Roman"/>
        <family val="1"/>
      </rPr>
      <t xml:space="preserve"> 23 mm za vgradnjo v beton,  položena v kabelski jarek za naknadno uvleko energetskega kabla</t>
    </r>
  </si>
  <si>
    <r>
      <t>Ulična dekorativna vodotesna svetilka LED-39W/230V (3000K), IP65, IK07, vključno s tipskim priborom  za montažo svetilke  na izbrani stilski okrogli kandelaber. Ohišje- estrudiran aluminij-ALU siva, optika-asim. optika za ulično razsvet. Tip mora potrditi upravljalec javne razsvetljave -koncesionar.(</t>
    </r>
    <r>
      <rPr>
        <b/>
        <sz val="12"/>
        <rFont val="Times New Roman"/>
        <family val="1"/>
        <charset val="238"/>
      </rPr>
      <t>S4</t>
    </r>
    <r>
      <rPr>
        <sz val="12"/>
        <rFont val="Times New Roman"/>
        <family val="1"/>
      </rPr>
      <t>- svetilka slično  SV-DOOKU 400 LED FI102mm</t>
    </r>
  </si>
  <si>
    <t>Stilski kandelaber okrogle oblike (slično DOOKU fi 102mm) za postavitev v predpripravljen temelj iz B.C. fi30cm, svetle višine 4,0m, komplet z nosilcem za montažo dekorativne LED svetilke. Ohišje- estrudiran aluminij-ALU siv, komplet s priključno omarico, varovalnim elementom, notranjim ožičenjem za priklop svetilke ter drobnim montažnim materilom. Tip mora potrditi upravljalec javne razsvetljave -koncesionar.</t>
  </si>
  <si>
    <t xml:space="preserve">Betonski temelj - betonska cev fi 30cm ustrezno temeljena-obbetonirana po detajlnem načrtu in vsa potrebna zemeljska dela za vsaditev kandelabra JR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</si>
</sst>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.&quot;"/>
    <numFmt numFmtId="165" formatCode="0.0"/>
  </numFmts>
  <fonts count="24" x14ac:knownFonts="1">
    <font>
      <sz val="11"/>
      <name val="Times New Roman CE"/>
      <charset val="238"/>
    </font>
    <font>
      <sz val="9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sz val="11"/>
      <name val="Arial CE"/>
      <family val="2"/>
      <charset val="238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Symbol"/>
      <family val="1"/>
      <charset val="2"/>
    </font>
    <font>
      <vertAlign val="superscript"/>
      <sz val="12"/>
      <name val="Times New Roman"/>
      <family val="1"/>
    </font>
    <font>
      <b/>
      <sz val="16"/>
      <name val="Times New Roman"/>
      <family val="1"/>
    </font>
    <font>
      <b/>
      <u/>
      <sz val="14"/>
      <name val="Tms Rmn"/>
    </font>
    <font>
      <b/>
      <sz val="11"/>
      <name val="Times New Roman CE"/>
      <family val="1"/>
      <charset val="238"/>
    </font>
    <font>
      <sz val="11"/>
      <name val="Times New Roman"/>
      <family val="1"/>
    </font>
    <font>
      <b/>
      <sz val="9"/>
      <name val="Times New Roman CE"/>
      <family val="1"/>
      <charset val="238"/>
    </font>
    <font>
      <b/>
      <sz val="11"/>
      <name val="Times New Roman"/>
      <family val="1"/>
    </font>
    <font>
      <vertAlign val="superscript"/>
      <sz val="12"/>
      <name val="Times New Roman"/>
      <family val="1"/>
      <charset val="238"/>
    </font>
    <font>
      <sz val="12"/>
      <name val="Calibri"/>
      <family val="2"/>
      <charset val="238"/>
    </font>
    <font>
      <b/>
      <sz val="11"/>
      <name val="Times New Roman"/>
      <family val="1"/>
      <charset val="238"/>
    </font>
    <font>
      <sz val="11"/>
      <name val="Times New Roman CE"/>
      <charset val="238"/>
    </font>
    <font>
      <sz val="11"/>
      <color rgb="FFFF0000"/>
      <name val="Times New Roman CE"/>
      <family val="1"/>
      <charset val="238"/>
    </font>
    <font>
      <sz val="11"/>
      <color rgb="FFFF0000"/>
      <name val="Times New Roman"/>
      <family val="1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4" fillId="0" borderId="0" applyFill="0">
      <alignment vertical="justify"/>
    </xf>
    <xf numFmtId="0" fontId="20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justify" vertical="top"/>
    </xf>
    <xf numFmtId="0" fontId="1" fillId="0" borderId="0" xfId="0" applyFont="1" applyAlignment="1">
      <alignment horizontal="center" vertical="top"/>
    </xf>
    <xf numFmtId="0" fontId="3" fillId="0" borderId="0" xfId="0" applyFont="1" applyBorder="1" applyAlignment="1" applyProtection="1">
      <alignment horizontal="justify" vertical="top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justify" vertical="top"/>
    </xf>
    <xf numFmtId="0" fontId="2" fillId="0" borderId="0" xfId="0" applyFont="1" applyBorder="1" applyAlignment="1">
      <alignment horizontal="center"/>
    </xf>
    <xf numFmtId="0" fontId="2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justify" vertical="top"/>
    </xf>
    <xf numFmtId="0" fontId="4" fillId="0" borderId="0" xfId="0" applyFont="1"/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Border="1" applyAlignment="1">
      <alignment horizontal="center"/>
    </xf>
    <xf numFmtId="0" fontId="5" fillId="0" borderId="0" xfId="0" applyFont="1"/>
    <xf numFmtId="1" fontId="2" fillId="0" borderId="0" xfId="0" applyNumberFormat="1" applyFont="1" applyAlignme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justify" vertical="top" wrapText="1"/>
    </xf>
    <xf numFmtId="0" fontId="11" fillId="0" borderId="0" xfId="0" applyFont="1"/>
    <xf numFmtId="0" fontId="7" fillId="0" borderId="0" xfId="0" applyFont="1"/>
    <xf numFmtId="49" fontId="1" fillId="0" borderId="0" xfId="0" applyNumberFormat="1" applyFont="1" applyBorder="1" applyAlignment="1">
      <alignment horizontal="justify" vertical="top"/>
    </xf>
    <xf numFmtId="0" fontId="2" fillId="0" borderId="0" xfId="0" applyFont="1" applyBorder="1" applyAlignment="1">
      <alignment horizontal="justify"/>
    </xf>
    <xf numFmtId="0" fontId="3" fillId="0" borderId="0" xfId="0" applyFont="1" applyBorder="1" applyAlignment="1" applyProtection="1">
      <alignment horizontal="center" vertical="top"/>
    </xf>
    <xf numFmtId="4" fontId="3" fillId="0" borderId="0" xfId="0" applyNumberFormat="1" applyFont="1" applyBorder="1" applyAlignment="1" applyProtection="1">
      <alignment horizontal="center"/>
    </xf>
    <xf numFmtId="4" fontId="2" fillId="0" borderId="0" xfId="0" applyNumberFormat="1" applyFont="1" applyBorder="1"/>
    <xf numFmtId="0" fontId="12" fillId="0" borderId="0" xfId="0" applyFont="1" applyBorder="1" applyAlignment="1">
      <alignment horizontal="justify"/>
    </xf>
    <xf numFmtId="0" fontId="3" fillId="0" borderId="1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justify" vertical="top"/>
    </xf>
    <xf numFmtId="0" fontId="3" fillId="0" borderId="2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right"/>
    </xf>
    <xf numFmtId="4" fontId="3" fillId="0" borderId="2" xfId="0" applyNumberFormat="1" applyFont="1" applyBorder="1" applyAlignment="1" applyProtection="1">
      <alignment horizontal="right"/>
    </xf>
    <xf numFmtId="4" fontId="3" fillId="0" borderId="3" xfId="0" applyNumberFormat="1" applyFont="1" applyBorder="1" applyAlignment="1" applyProtection="1">
      <alignment horizontal="center"/>
    </xf>
    <xf numFmtId="0" fontId="2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center"/>
    </xf>
    <xf numFmtId="4" fontId="2" fillId="0" borderId="4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right"/>
    </xf>
    <xf numFmtId="4" fontId="13" fillId="0" borderId="4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 vertical="top"/>
    </xf>
    <xf numFmtId="0" fontId="6" fillId="0" borderId="0" xfId="0" applyFont="1" applyBorder="1"/>
    <xf numFmtId="4" fontId="14" fillId="0" borderId="0" xfId="1" applyNumberFormat="1" applyFont="1" applyFill="1" applyAlignment="1"/>
    <xf numFmtId="9" fontId="2" fillId="0" borderId="4" xfId="0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4" fontId="13" fillId="0" borderId="4" xfId="0" applyNumberFormat="1" applyFont="1" applyBorder="1"/>
    <xf numFmtId="0" fontId="14" fillId="0" borderId="0" xfId="0" applyFont="1"/>
    <xf numFmtId="0" fontId="8" fillId="0" borderId="0" xfId="0" applyFont="1" applyAlignment="1">
      <alignment wrapText="1"/>
    </xf>
    <xf numFmtId="0" fontId="6" fillId="0" borderId="5" xfId="0" applyFont="1" applyBorder="1"/>
    <xf numFmtId="0" fontId="2" fillId="0" borderId="5" xfId="0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164" fontId="14" fillId="0" borderId="0" xfId="1" applyNumberFormat="1" applyFill="1" applyAlignment="1">
      <alignment horizontal="center" vertical="justify"/>
    </xf>
    <xf numFmtId="0" fontId="14" fillId="0" borderId="0" xfId="1" applyFont="1" applyFill="1" applyAlignment="1"/>
    <xf numFmtId="1" fontId="14" fillId="0" borderId="0" xfId="1" applyNumberFormat="1" applyFont="1" applyFill="1" applyAlignment="1"/>
    <xf numFmtId="3" fontId="14" fillId="0" borderId="0" xfId="1" applyNumberFormat="1" applyFont="1" applyFill="1" applyAlignment="1"/>
    <xf numFmtId="0" fontId="8" fillId="0" borderId="0" xfId="1" applyFont="1" applyFill="1">
      <alignment vertical="justify"/>
    </xf>
    <xf numFmtId="0" fontId="8" fillId="0" borderId="0" xfId="0" applyFont="1" applyBorder="1" applyAlignment="1">
      <alignment horizontal="justify" vertical="top" wrapText="1"/>
    </xf>
    <xf numFmtId="0" fontId="14" fillId="0" borderId="0" xfId="1" applyFont="1" applyFill="1" applyAlignment="1">
      <alignment vertical="justify" wrapText="1"/>
    </xf>
    <xf numFmtId="0" fontId="14" fillId="0" borderId="0" xfId="1" applyFont="1" applyFill="1" applyBorder="1" applyAlignment="1">
      <alignment vertical="justify" wrapText="1"/>
    </xf>
    <xf numFmtId="0" fontId="14" fillId="0" borderId="4" xfId="1" applyFont="1" applyFill="1" applyBorder="1" applyAlignment="1">
      <alignment vertical="justify" wrapText="1"/>
    </xf>
    <xf numFmtId="0" fontId="14" fillId="0" borderId="4" xfId="1" applyFont="1" applyFill="1" applyBorder="1" applyAlignment="1"/>
    <xf numFmtId="0" fontId="2" fillId="0" borderId="4" xfId="0" applyFont="1" applyBorder="1" applyAlignment="1">
      <alignment horizontal="right"/>
    </xf>
    <xf numFmtId="0" fontId="14" fillId="0" borderId="0" xfId="1" applyFont="1" applyFill="1">
      <alignment vertical="justify"/>
    </xf>
    <xf numFmtId="4" fontId="3" fillId="0" borderId="0" xfId="0" applyNumberFormat="1" applyFont="1" applyBorder="1" applyAlignment="1" applyProtection="1">
      <alignment horizontal="right"/>
    </xf>
    <xf numFmtId="0" fontId="14" fillId="0" borderId="0" xfId="1" applyFill="1" applyAlignment="1"/>
    <xf numFmtId="165" fontId="14" fillId="0" borderId="0" xfId="1" applyNumberFormat="1" applyFont="1" applyFill="1" applyAlignment="1"/>
    <xf numFmtId="0" fontId="14" fillId="0" borderId="4" xfId="1" applyFont="1" applyFill="1" applyBorder="1">
      <alignment vertical="justify"/>
    </xf>
    <xf numFmtId="165" fontId="14" fillId="0" borderId="4" xfId="1" applyNumberFormat="1" applyFont="1" applyFill="1" applyBorder="1" applyAlignment="1"/>
    <xf numFmtId="0" fontId="14" fillId="0" borderId="0" xfId="1" applyFont="1" applyFill="1" applyAlignment="1">
      <alignment horizontal="right"/>
    </xf>
    <xf numFmtId="0" fontId="8" fillId="0" borderId="0" xfId="2" applyFont="1" applyAlignment="1">
      <alignment horizontal="justify" vertical="top" wrapText="1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4" fontId="2" fillId="0" borderId="0" xfId="2" applyNumberFormat="1" applyFont="1" applyAlignment="1">
      <alignment horizontal="right"/>
    </xf>
    <xf numFmtId="4" fontId="2" fillId="0" borderId="0" xfId="2" applyNumberFormat="1" applyFont="1"/>
    <xf numFmtId="49" fontId="2" fillId="0" borderId="0" xfId="2" applyNumberFormat="1" applyFont="1" applyAlignment="1">
      <alignment horizontal="justify" vertical="top"/>
    </xf>
    <xf numFmtId="0" fontId="2" fillId="0" borderId="0" xfId="2" applyFont="1"/>
    <xf numFmtId="0" fontId="21" fillId="0" borderId="0" xfId="2" applyFont="1" applyAlignment="1">
      <alignment horizontal="justify" vertical="top"/>
    </xf>
    <xf numFmtId="1" fontId="2" fillId="0" borderId="0" xfId="2" applyNumberFormat="1" applyFont="1" applyAlignment="1"/>
    <xf numFmtId="9" fontId="2" fillId="0" borderId="0" xfId="0" applyNumberFormat="1" applyFont="1" applyBorder="1" applyAlignment="1">
      <alignment horizontal="right"/>
    </xf>
  </cellXfs>
  <cellStyles count="3">
    <cellStyle name="Navadno" xfId="0" builtinId="0"/>
    <cellStyle name="Normal 2" xfId="2" xr:uid="{00000000-0005-0000-0000-000001000000}"/>
    <cellStyle name="Popis Evo" xfId="1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65"/>
  <sheetViews>
    <sheetView tabSelected="1" zoomScale="90" zoomScaleNormal="90" zoomScaleSheetLayoutView="90" workbookViewId="0">
      <selection activeCell="F154" sqref="F154"/>
    </sheetView>
  </sheetViews>
  <sheetFormatPr defaultRowHeight="12" x14ac:dyDescent="0.2"/>
  <cols>
    <col min="1" max="1" width="5.7109375" style="6" customWidth="1"/>
    <col min="2" max="2" width="69.42578125" style="2" customWidth="1"/>
    <col min="3" max="3" width="7.7109375" style="3" customWidth="1"/>
    <col min="4" max="4" width="11" style="3" customWidth="1"/>
    <col min="5" max="6" width="15.7109375" style="4" customWidth="1"/>
    <col min="7" max="7" width="35.42578125" style="5" customWidth="1"/>
    <col min="8" max="16384" width="9.140625" style="1"/>
  </cols>
  <sheetData>
    <row r="2" spans="1:7" s="28" customFormat="1" ht="15.75" x14ac:dyDescent="0.25">
      <c r="A2" s="33" t="s">
        <v>41</v>
      </c>
      <c r="B2" s="24"/>
      <c r="C2" s="25"/>
      <c r="D2" s="25"/>
      <c r="E2" s="26"/>
      <c r="F2" s="26"/>
      <c r="G2" s="27"/>
    </row>
    <row r="3" spans="1:7" s="28" customFormat="1" ht="15.75" x14ac:dyDescent="0.25">
      <c r="A3" s="33"/>
      <c r="B3" s="24"/>
      <c r="C3" s="25"/>
      <c r="D3" s="25"/>
      <c r="E3" s="26"/>
      <c r="F3" s="26"/>
      <c r="G3" s="27"/>
    </row>
    <row r="4" spans="1:7" s="28" customFormat="1" ht="15.75" x14ac:dyDescent="0.25">
      <c r="A4" s="23"/>
      <c r="B4" s="33" t="s">
        <v>7</v>
      </c>
      <c r="C4" s="25"/>
      <c r="D4" s="25"/>
      <c r="E4" s="26"/>
      <c r="F4" s="26"/>
      <c r="G4" s="27"/>
    </row>
    <row r="5" spans="1:7" ht="15.75" x14ac:dyDescent="0.25">
      <c r="B5" s="33" t="s">
        <v>8</v>
      </c>
      <c r="C5" s="61"/>
    </row>
    <row r="6" spans="1:7" ht="15.75" x14ac:dyDescent="0.25">
      <c r="B6" s="33" t="s">
        <v>9</v>
      </c>
      <c r="C6" s="61"/>
    </row>
    <row r="7" spans="1:7" ht="15.75" x14ac:dyDescent="0.25">
      <c r="B7" s="33" t="s">
        <v>69</v>
      </c>
      <c r="C7" s="61"/>
    </row>
    <row r="8" spans="1:7" ht="15.75" x14ac:dyDescent="0.25">
      <c r="B8" s="33" t="s">
        <v>68</v>
      </c>
      <c r="C8" s="61"/>
    </row>
    <row r="9" spans="1:7" ht="15.75" x14ac:dyDescent="0.25">
      <c r="A9" s="33"/>
      <c r="B9" s="33"/>
    </row>
    <row r="10" spans="1:7" ht="15.75" x14ac:dyDescent="0.25">
      <c r="A10" s="33" t="s">
        <v>35</v>
      </c>
      <c r="B10" s="33"/>
    </row>
    <row r="11" spans="1:7" ht="16.5" thickBot="1" x14ac:dyDescent="0.3">
      <c r="A11" s="33"/>
      <c r="B11" s="33"/>
    </row>
    <row r="12" spans="1:7" ht="15.75" thickBot="1" x14ac:dyDescent="0.3">
      <c r="A12" s="44" t="s">
        <v>0</v>
      </c>
      <c r="B12" s="45" t="s">
        <v>1</v>
      </c>
      <c r="C12" s="46" t="s">
        <v>3</v>
      </c>
      <c r="D12" s="47" t="s">
        <v>4</v>
      </c>
      <c r="E12" s="48" t="s">
        <v>5</v>
      </c>
      <c r="F12" s="49" t="s">
        <v>2</v>
      </c>
    </row>
    <row r="13" spans="1:7" s="19" customFormat="1" ht="15" x14ac:dyDescent="0.25">
      <c r="A13" s="9"/>
      <c r="B13" s="10"/>
      <c r="C13" s="11"/>
      <c r="D13" s="12"/>
      <c r="E13" s="13"/>
      <c r="F13" s="14"/>
      <c r="G13" s="17"/>
    </row>
    <row r="14" spans="1:7" s="19" customFormat="1" ht="31.5" x14ac:dyDescent="0.25">
      <c r="A14" s="15">
        <f>IF(B13="",MAX($A$13:A13)+1,"")</f>
        <v>1</v>
      </c>
      <c r="B14" s="65" t="s">
        <v>23</v>
      </c>
      <c r="C14" s="12" t="s">
        <v>6</v>
      </c>
      <c r="D14" s="16">
        <v>160</v>
      </c>
      <c r="E14" s="13"/>
      <c r="F14" s="14">
        <f>D14*E14</f>
        <v>0</v>
      </c>
      <c r="G14" s="17"/>
    </row>
    <row r="15" spans="1:7" s="19" customFormat="1" ht="15" x14ac:dyDescent="0.25">
      <c r="A15" s="15" t="str">
        <f>IF(B14="",MAX($A$13:A14)+1,"")</f>
        <v/>
      </c>
      <c r="B15" s="17"/>
      <c r="C15" s="12"/>
      <c r="D15" s="16"/>
      <c r="E15" s="13"/>
      <c r="F15" s="14"/>
      <c r="G15" s="17"/>
    </row>
    <row r="16" spans="1:7" s="19" customFormat="1" ht="50.25" customHeight="1" x14ac:dyDescent="0.25">
      <c r="A16" s="15">
        <f>IF(B15="",MAX($A$13:A15)+1,"")</f>
        <v>2</v>
      </c>
      <c r="B16" s="68" t="s">
        <v>64</v>
      </c>
      <c r="C16" s="12" t="s">
        <v>6</v>
      </c>
      <c r="D16" s="16">
        <v>45</v>
      </c>
      <c r="E16" s="13"/>
      <c r="F16" s="14">
        <f>D16*E16</f>
        <v>0</v>
      </c>
      <c r="G16" s="17"/>
    </row>
    <row r="17" spans="1:7" s="19" customFormat="1" ht="15" x14ac:dyDescent="0.25">
      <c r="A17" s="15" t="str">
        <f>IF(B16="",MAX($A$13:A16)+1,"")</f>
        <v/>
      </c>
      <c r="B17" s="17"/>
      <c r="C17" s="12"/>
      <c r="D17" s="16"/>
      <c r="E17" s="13"/>
      <c r="F17" s="14"/>
      <c r="G17" s="17"/>
    </row>
    <row r="18" spans="1:7" s="19" customFormat="1" ht="50.25" customHeight="1" x14ac:dyDescent="0.25">
      <c r="A18" s="15">
        <f>IF(B17="",MAX($A$13:A17)+1,"")</f>
        <v>3</v>
      </c>
      <c r="B18" s="68" t="s">
        <v>65</v>
      </c>
      <c r="C18" s="12" t="s">
        <v>6</v>
      </c>
      <c r="D18" s="16">
        <v>30</v>
      </c>
      <c r="E18" s="13"/>
      <c r="F18" s="14">
        <f>D18*E18</f>
        <v>0</v>
      </c>
      <c r="G18" s="17"/>
    </row>
    <row r="19" spans="1:7" s="19" customFormat="1" ht="15" x14ac:dyDescent="0.25">
      <c r="A19" s="15" t="str">
        <f>IF(B18="",MAX($A$13:A18)+1,"")</f>
        <v/>
      </c>
      <c r="B19" s="17"/>
      <c r="C19" s="12"/>
      <c r="D19" s="16"/>
      <c r="E19" s="13"/>
      <c r="F19" s="14"/>
      <c r="G19" s="17"/>
    </row>
    <row r="20" spans="1:7" s="19" customFormat="1" ht="50.25" customHeight="1" x14ac:dyDescent="0.25">
      <c r="A20" s="15">
        <f>IF(B19="",MAX($A$13:A19)+1,"")</f>
        <v>4</v>
      </c>
      <c r="B20" s="68" t="s">
        <v>66</v>
      </c>
      <c r="C20" s="12" t="s">
        <v>6</v>
      </c>
      <c r="D20" s="16">
        <v>80</v>
      </c>
      <c r="E20" s="13"/>
      <c r="F20" s="14">
        <f>D20*E20</f>
        <v>0</v>
      </c>
      <c r="G20" s="17"/>
    </row>
    <row r="21" spans="1:7" s="19" customFormat="1" ht="15" x14ac:dyDescent="0.25">
      <c r="A21" s="15" t="str">
        <f>IF(B16="",MAX($A$13:A16)+1,"")</f>
        <v/>
      </c>
      <c r="B21" s="17"/>
      <c r="C21" s="12"/>
      <c r="D21" s="16"/>
      <c r="E21" s="13"/>
      <c r="F21" s="14"/>
      <c r="G21" s="17"/>
    </row>
    <row r="22" spans="1:7" s="19" customFormat="1" ht="31.5" x14ac:dyDescent="0.25">
      <c r="A22" s="15">
        <f>IF(B21="",MAX($A$13:A21)+1,"")</f>
        <v>5</v>
      </c>
      <c r="B22" s="35" t="s">
        <v>67</v>
      </c>
      <c r="C22" s="12" t="s">
        <v>6</v>
      </c>
      <c r="D22" s="16">
        <v>5</v>
      </c>
      <c r="E22" s="13"/>
      <c r="F22" s="14">
        <f>D22*E22</f>
        <v>0</v>
      </c>
      <c r="G22" s="17"/>
    </row>
    <row r="23" spans="1:7" s="19" customFormat="1" ht="15.75" x14ac:dyDescent="0.25">
      <c r="A23" s="15"/>
      <c r="B23" s="35"/>
      <c r="C23" s="11"/>
      <c r="D23" s="16"/>
      <c r="E23" s="13"/>
      <c r="F23" s="14"/>
      <c r="G23" s="21"/>
    </row>
    <row r="24" spans="1:7" s="19" customFormat="1" ht="31.5" x14ac:dyDescent="0.25">
      <c r="A24" s="15">
        <f>IF(B23="",MAX($A$13:A23)+1,"")</f>
        <v>6</v>
      </c>
      <c r="B24" s="35" t="s">
        <v>89</v>
      </c>
      <c r="C24" s="11" t="s">
        <v>6</v>
      </c>
      <c r="D24" s="16">
        <v>220</v>
      </c>
      <c r="E24" s="13"/>
      <c r="F24" s="14">
        <f>D24*E24</f>
        <v>0</v>
      </c>
      <c r="G24" s="21"/>
    </row>
    <row r="25" spans="1:7" s="19" customFormat="1" ht="15.75" customHeight="1" x14ac:dyDescent="0.25">
      <c r="A25" s="15"/>
      <c r="B25" s="35"/>
      <c r="C25" s="12"/>
      <c r="D25" s="16"/>
      <c r="E25" s="13"/>
      <c r="F25" s="14"/>
      <c r="G25" s="17"/>
    </row>
    <row r="26" spans="1:7" s="19" customFormat="1" ht="47.25" x14ac:dyDescent="0.25">
      <c r="A26" s="15">
        <f>IF(B25="",MAX($A$13:A25)+1,"")</f>
        <v>7</v>
      </c>
      <c r="B26" s="35" t="s">
        <v>58</v>
      </c>
      <c r="C26" s="11" t="s">
        <v>6</v>
      </c>
      <c r="D26" s="16">
        <v>135</v>
      </c>
      <c r="E26" s="13"/>
      <c r="F26" s="14">
        <f>D26*E26</f>
        <v>0</v>
      </c>
      <c r="G26" s="21"/>
    </row>
    <row r="27" spans="1:7" s="19" customFormat="1" ht="15.75" x14ac:dyDescent="0.25">
      <c r="A27" s="15" t="str">
        <f>IF(B26="",MAX($A$13:A26)+1,"")</f>
        <v/>
      </c>
      <c r="B27" s="35"/>
      <c r="C27" s="11"/>
      <c r="D27" s="16"/>
      <c r="E27" s="13"/>
      <c r="F27" s="14"/>
      <c r="G27" s="20"/>
    </row>
    <row r="28" spans="1:7" s="19" customFormat="1" ht="36.75" customHeight="1" x14ac:dyDescent="0.25">
      <c r="A28" s="15">
        <f>IF(B27="",MAX($A$13:A27)+1,"")</f>
        <v>8</v>
      </c>
      <c r="B28" s="35" t="s">
        <v>34</v>
      </c>
      <c r="C28" s="11" t="s">
        <v>10</v>
      </c>
      <c r="D28" s="16">
        <v>10</v>
      </c>
      <c r="E28" s="13"/>
      <c r="F28" s="14">
        <f>D28*E28</f>
        <v>0</v>
      </c>
      <c r="G28" s="20"/>
    </row>
    <row r="29" spans="1:7" s="19" customFormat="1" ht="15" x14ac:dyDescent="0.25">
      <c r="A29" s="15"/>
      <c r="B29" s="17"/>
      <c r="C29" s="12"/>
      <c r="D29" s="16"/>
      <c r="E29" s="13"/>
      <c r="F29" s="14"/>
      <c r="G29" s="17"/>
    </row>
    <row r="30" spans="1:7" s="19" customFormat="1" ht="35.25" customHeight="1" x14ac:dyDescent="0.25">
      <c r="A30" s="15">
        <f>IF(B29="",MAX($A$13:A29)+1,"")</f>
        <v>9</v>
      </c>
      <c r="B30" s="35" t="s">
        <v>14</v>
      </c>
      <c r="C30" s="11" t="s">
        <v>10</v>
      </c>
      <c r="D30" s="16">
        <v>5</v>
      </c>
      <c r="E30" s="13"/>
      <c r="F30" s="14">
        <f>D30*E30</f>
        <v>0</v>
      </c>
      <c r="G30" s="17"/>
    </row>
    <row r="31" spans="1:7" s="19" customFormat="1" ht="15" x14ac:dyDescent="0.25">
      <c r="A31" s="15" t="str">
        <f>IF(B30="",MAX($A$13:A30)+1,"")</f>
        <v/>
      </c>
      <c r="B31" s="17"/>
      <c r="C31" s="12"/>
      <c r="D31" s="16"/>
      <c r="E31" s="13"/>
      <c r="F31" s="14"/>
      <c r="G31" s="17"/>
    </row>
    <row r="32" spans="1:7" s="19" customFormat="1" ht="31.5" x14ac:dyDescent="0.25">
      <c r="A32" s="15">
        <f>IF(B31="",MAX($A$13:A31)+1,"")</f>
        <v>10</v>
      </c>
      <c r="B32" s="35" t="s">
        <v>16</v>
      </c>
      <c r="C32" s="11" t="s">
        <v>6</v>
      </c>
      <c r="D32" s="16">
        <v>160</v>
      </c>
      <c r="E32" s="13"/>
      <c r="F32" s="14">
        <f>D32*E32</f>
        <v>0</v>
      </c>
      <c r="G32" s="22"/>
    </row>
    <row r="33" spans="1:7" s="19" customFormat="1" ht="15" x14ac:dyDescent="0.25">
      <c r="A33" s="15"/>
      <c r="B33" s="17"/>
      <c r="C33" s="11"/>
      <c r="D33" s="16"/>
      <c r="E33" s="13"/>
      <c r="F33" s="14"/>
      <c r="G33" s="22"/>
    </row>
    <row r="34" spans="1:7" s="19" customFormat="1" ht="63" x14ac:dyDescent="0.25">
      <c r="A34" s="15">
        <f>IF(B33="",MAX($A$13:A33)+1,"")</f>
        <v>11</v>
      </c>
      <c r="B34" s="73" t="s">
        <v>70</v>
      </c>
      <c r="C34" s="11" t="s">
        <v>10</v>
      </c>
      <c r="D34" s="16">
        <v>2</v>
      </c>
      <c r="E34" s="13"/>
      <c r="F34" s="14">
        <f>D34*E34</f>
        <v>0</v>
      </c>
      <c r="G34" s="22"/>
    </row>
    <row r="35" spans="1:7" s="19" customFormat="1" ht="15.75" x14ac:dyDescent="0.25">
      <c r="A35" s="15"/>
      <c r="B35" s="73"/>
      <c r="C35" s="11"/>
      <c r="D35" s="16"/>
      <c r="E35" s="13"/>
      <c r="F35" s="14"/>
      <c r="G35" s="22"/>
    </row>
    <row r="36" spans="1:7" s="93" customFormat="1" ht="31.5" x14ac:dyDescent="0.25">
      <c r="A36" s="15">
        <f>IF(B35="",MAX($A$13:A35)+1,"")</f>
        <v>12</v>
      </c>
      <c r="B36" s="87" t="s">
        <v>92</v>
      </c>
      <c r="C36" s="88" t="s">
        <v>10</v>
      </c>
      <c r="D36" s="89">
        <v>3</v>
      </c>
      <c r="E36" s="90"/>
      <c r="F36" s="91">
        <f>D36*E36</f>
        <v>0</v>
      </c>
      <c r="G36" s="92"/>
    </row>
    <row r="37" spans="1:7" s="19" customFormat="1" ht="15" x14ac:dyDescent="0.25">
      <c r="A37" s="15"/>
      <c r="B37" s="17"/>
      <c r="C37" s="11"/>
      <c r="D37" s="16"/>
      <c r="E37" s="13"/>
      <c r="F37" s="14"/>
      <c r="G37" s="22"/>
    </row>
    <row r="38" spans="1:7" s="19" customFormat="1" ht="57.75" customHeight="1" x14ac:dyDescent="0.25">
      <c r="A38" s="15">
        <f>IF(B37="",MAX($A$13:A37)+1,"")</f>
        <v>13</v>
      </c>
      <c r="B38" s="73" t="s">
        <v>56</v>
      </c>
      <c r="C38" s="11" t="s">
        <v>11</v>
      </c>
      <c r="D38" s="16">
        <v>1</v>
      </c>
      <c r="E38" s="13"/>
      <c r="F38" s="14">
        <f>D38*E38</f>
        <v>0</v>
      </c>
      <c r="G38" s="22"/>
    </row>
    <row r="39" spans="1:7" s="19" customFormat="1" ht="15" x14ac:dyDescent="0.25">
      <c r="A39" s="15"/>
      <c r="B39" s="17"/>
      <c r="C39" s="11"/>
      <c r="D39" s="16"/>
      <c r="E39" s="13"/>
      <c r="F39" s="14"/>
      <c r="G39" s="22"/>
    </row>
    <row r="40" spans="1:7" s="19" customFormat="1" ht="31.5" x14ac:dyDescent="0.25">
      <c r="A40" s="15">
        <f>IF(B39="",MAX($A$13:A39)+1,"")</f>
        <v>14</v>
      </c>
      <c r="B40" s="73" t="s">
        <v>33</v>
      </c>
      <c r="C40" s="11" t="s">
        <v>10</v>
      </c>
      <c r="D40" s="16">
        <v>2</v>
      </c>
      <c r="E40" s="13"/>
      <c r="F40" s="14">
        <f>D40*E40</f>
        <v>0</v>
      </c>
      <c r="G40" s="22"/>
    </row>
    <row r="41" spans="1:7" s="19" customFormat="1" ht="15.75" x14ac:dyDescent="0.25">
      <c r="A41" s="15" t="str">
        <f>IF(B32="",MAX($A$13:A32)+1,"")</f>
        <v/>
      </c>
      <c r="B41" s="35"/>
      <c r="C41" s="11"/>
      <c r="D41" s="16"/>
      <c r="E41" s="13"/>
      <c r="F41" s="14"/>
      <c r="G41" s="22"/>
    </row>
    <row r="42" spans="1:7" s="19" customFormat="1" ht="47.25" x14ac:dyDescent="0.25">
      <c r="A42" s="15">
        <f>IF(B41="",MAX($A$13:A41)+1,"")</f>
        <v>15</v>
      </c>
      <c r="B42" s="35" t="s">
        <v>24</v>
      </c>
      <c r="C42" s="11" t="s">
        <v>6</v>
      </c>
      <c r="D42" s="16">
        <v>2</v>
      </c>
      <c r="E42" s="13"/>
      <c r="F42" s="14">
        <f>D42*E42</f>
        <v>0</v>
      </c>
      <c r="G42" s="22"/>
    </row>
    <row r="43" spans="1:7" s="19" customFormat="1" ht="15.75" x14ac:dyDescent="0.25">
      <c r="A43" s="69"/>
      <c r="B43" s="73"/>
      <c r="C43" s="70"/>
      <c r="D43" s="71"/>
      <c r="E43" s="72"/>
      <c r="F43" s="59"/>
      <c r="G43" s="22"/>
    </row>
    <row r="44" spans="1:7" s="19" customFormat="1" ht="37.5" customHeight="1" x14ac:dyDescent="0.25">
      <c r="A44" s="69">
        <f>IF(B43="",MAX(A$3:$B43)+1,"")</f>
        <v>16</v>
      </c>
      <c r="B44" s="35" t="s">
        <v>19</v>
      </c>
      <c r="C44" s="11" t="s">
        <v>11</v>
      </c>
      <c r="D44" s="16">
        <v>1</v>
      </c>
      <c r="E44" s="13"/>
      <c r="F44" s="14">
        <f>D44*E44</f>
        <v>0</v>
      </c>
      <c r="G44" s="22"/>
    </row>
    <row r="45" spans="1:7" s="19" customFormat="1" ht="15.75" x14ac:dyDescent="0.25">
      <c r="A45" s="15" t="str">
        <f>IF(B44="",MAX($A$13:A44)+1,"")</f>
        <v/>
      </c>
      <c r="B45" s="35"/>
      <c r="C45" s="11"/>
      <c r="D45" s="16"/>
      <c r="E45" s="13"/>
      <c r="F45" s="14"/>
      <c r="G45" s="22"/>
    </row>
    <row r="46" spans="1:7" s="19" customFormat="1" ht="48.75" customHeight="1" x14ac:dyDescent="0.25">
      <c r="A46" s="15">
        <f>IF(B45="",MAX($A$13:A45)+1,"")</f>
        <v>17</v>
      </c>
      <c r="B46" s="35" t="s">
        <v>18</v>
      </c>
      <c r="C46" s="11" t="s">
        <v>11</v>
      </c>
      <c r="D46" s="16">
        <v>1</v>
      </c>
      <c r="E46" s="13"/>
      <c r="F46" s="14">
        <f>D46*E46</f>
        <v>0</v>
      </c>
      <c r="G46" s="22"/>
    </row>
    <row r="47" spans="1:7" s="19" customFormat="1" ht="17.25" customHeight="1" x14ac:dyDescent="0.25">
      <c r="A47" s="15"/>
      <c r="B47" s="35"/>
      <c r="C47" s="11"/>
      <c r="D47" s="16"/>
      <c r="E47" s="13"/>
      <c r="F47" s="14"/>
      <c r="G47" s="22"/>
    </row>
    <row r="48" spans="1:7" s="19" customFormat="1" ht="15.75" x14ac:dyDescent="0.25">
      <c r="A48" s="15">
        <f>IF(B47="",MAX($A$13:A47)+1,"")</f>
        <v>18</v>
      </c>
      <c r="B48" s="74" t="s">
        <v>44</v>
      </c>
      <c r="C48" s="18"/>
      <c r="D48" s="96">
        <v>0.05</v>
      </c>
      <c r="E48" s="29"/>
      <c r="F48" s="59">
        <f>D48*SUM(F11:F46)</f>
        <v>0</v>
      </c>
      <c r="G48" s="22"/>
    </row>
    <row r="49" spans="1:7" s="19" customFormat="1" ht="15.75" x14ac:dyDescent="0.25">
      <c r="A49" s="15"/>
      <c r="B49" s="34"/>
      <c r="C49" s="11"/>
      <c r="D49" s="16"/>
      <c r="E49" s="13"/>
      <c r="F49" s="14"/>
      <c r="G49" s="20"/>
    </row>
    <row r="50" spans="1:7" s="19" customFormat="1" ht="17.25" customHeight="1" x14ac:dyDescent="0.25">
      <c r="A50" s="15">
        <f>IF(B49="",MAX($A$13:A49)+1,"")</f>
        <v>19</v>
      </c>
      <c r="B50" s="34" t="s">
        <v>42</v>
      </c>
      <c r="C50" s="11"/>
      <c r="D50" s="96">
        <v>0.05</v>
      </c>
      <c r="E50" s="29"/>
      <c r="F50" s="59">
        <f>D50*SUM(F13:F46)</f>
        <v>0</v>
      </c>
      <c r="G50" s="22"/>
    </row>
    <row r="51" spans="1:7" s="19" customFormat="1" ht="22.5" customHeight="1" x14ac:dyDescent="0.25">
      <c r="A51" s="50"/>
      <c r="B51" s="51"/>
      <c r="C51" s="52"/>
      <c r="D51" s="60"/>
      <c r="E51" s="53"/>
      <c r="F51" s="59"/>
      <c r="G51" s="22"/>
    </row>
    <row r="52" spans="1:7" s="19" customFormat="1" ht="15.75" x14ac:dyDescent="0.25">
      <c r="A52" s="15"/>
      <c r="B52" s="35"/>
      <c r="C52" s="11"/>
      <c r="D52" s="16"/>
      <c r="E52" s="13"/>
      <c r="F52" s="14"/>
      <c r="G52" s="22"/>
    </row>
    <row r="53" spans="1:7" s="19" customFormat="1" ht="15.75" x14ac:dyDescent="0.25">
      <c r="A53" s="15"/>
      <c r="B53" s="24" t="s">
        <v>20</v>
      </c>
      <c r="C53" s="54" t="s">
        <v>17</v>
      </c>
      <c r="D53" s="16"/>
      <c r="E53" s="13"/>
      <c r="F53" s="55">
        <f>SUM(F14:F51)</f>
        <v>0</v>
      </c>
      <c r="G53" s="22"/>
    </row>
    <row r="54" spans="1:7" s="19" customFormat="1" ht="15" x14ac:dyDescent="0.25">
      <c r="A54" s="9"/>
      <c r="B54" s="17"/>
      <c r="C54" s="11"/>
      <c r="D54" s="11"/>
      <c r="E54" s="13"/>
      <c r="F54" s="13"/>
      <c r="G54" s="22"/>
    </row>
    <row r="55" spans="1:7" s="19" customFormat="1" ht="15.75" x14ac:dyDescent="0.25">
      <c r="A55" s="57" t="s">
        <v>36</v>
      </c>
      <c r="B55" s="33" t="s">
        <v>12</v>
      </c>
      <c r="C55" s="25"/>
      <c r="D55" s="25"/>
      <c r="E55" s="26"/>
      <c r="F55" s="26"/>
      <c r="G55" s="22"/>
    </row>
    <row r="56" spans="1:7" s="31" customFormat="1" ht="16.5" thickBot="1" x14ac:dyDescent="0.3">
      <c r="A56" s="6"/>
      <c r="B56" s="33"/>
      <c r="C56" s="3"/>
      <c r="D56" s="3"/>
      <c r="E56" s="4"/>
      <c r="F56" s="4"/>
    </row>
    <row r="57" spans="1:7" s="19" customFormat="1" ht="15.75" thickBot="1" x14ac:dyDescent="0.3">
      <c r="A57" s="44" t="s">
        <v>0</v>
      </c>
      <c r="B57" s="45" t="s">
        <v>1</v>
      </c>
      <c r="C57" s="46" t="s">
        <v>3</v>
      </c>
      <c r="D57" s="47" t="s">
        <v>4</v>
      </c>
      <c r="E57" s="48" t="s">
        <v>5</v>
      </c>
      <c r="F57" s="49" t="s">
        <v>2</v>
      </c>
    </row>
    <row r="58" spans="1:7" s="19" customFormat="1" ht="66" customHeight="1" x14ac:dyDescent="0.25">
      <c r="A58" s="15">
        <v>1</v>
      </c>
      <c r="B58" s="75" t="s">
        <v>60</v>
      </c>
      <c r="C58" s="82"/>
      <c r="D58" s="83"/>
      <c r="E58" s="81"/>
      <c r="F58" s="41"/>
    </row>
    <row r="59" spans="1:7" s="19" customFormat="1" ht="15" x14ac:dyDescent="0.25">
      <c r="A59" s="40"/>
      <c r="B59" s="80" t="s">
        <v>50</v>
      </c>
      <c r="C59" s="70" t="s">
        <v>25</v>
      </c>
      <c r="D59" s="83">
        <v>1</v>
      </c>
      <c r="E59" s="81"/>
      <c r="F59" s="41"/>
    </row>
    <row r="60" spans="1:7" s="19" customFormat="1" ht="15" x14ac:dyDescent="0.25">
      <c r="A60" s="40"/>
      <c r="B60" s="80" t="s">
        <v>51</v>
      </c>
      <c r="C60" s="70" t="s">
        <v>25</v>
      </c>
      <c r="D60" s="83">
        <v>1</v>
      </c>
      <c r="E60" s="81"/>
      <c r="F60" s="41"/>
    </row>
    <row r="61" spans="1:7" s="19" customFormat="1" ht="15" x14ac:dyDescent="0.25">
      <c r="A61" s="40"/>
      <c r="B61" s="80" t="s">
        <v>31</v>
      </c>
      <c r="C61" s="70" t="s">
        <v>25</v>
      </c>
      <c r="D61" s="83">
        <v>1</v>
      </c>
      <c r="E61" s="81"/>
      <c r="F61" s="41"/>
    </row>
    <row r="62" spans="1:7" s="19" customFormat="1" ht="15" x14ac:dyDescent="0.25">
      <c r="A62" s="40"/>
      <c r="B62" s="80" t="s">
        <v>30</v>
      </c>
      <c r="C62" s="70" t="s">
        <v>25</v>
      </c>
      <c r="D62" s="83">
        <v>9</v>
      </c>
      <c r="E62" s="81"/>
      <c r="F62" s="41"/>
    </row>
    <row r="63" spans="1:7" s="19" customFormat="1" ht="15" x14ac:dyDescent="0.25">
      <c r="A63" s="40"/>
      <c r="B63" s="80" t="s">
        <v>40</v>
      </c>
      <c r="C63" s="70" t="s">
        <v>25</v>
      </c>
      <c r="D63" s="83">
        <v>1</v>
      </c>
      <c r="E63" s="81"/>
      <c r="F63" s="41"/>
    </row>
    <row r="64" spans="1:7" s="19" customFormat="1" ht="15" x14ac:dyDescent="0.25">
      <c r="A64" s="40"/>
      <c r="B64" s="80" t="s">
        <v>45</v>
      </c>
      <c r="C64" s="70" t="s">
        <v>25</v>
      </c>
      <c r="D64" s="83">
        <v>1</v>
      </c>
      <c r="E64" s="81"/>
      <c r="F64" s="41"/>
    </row>
    <row r="65" spans="1:7" s="19" customFormat="1" ht="30" x14ac:dyDescent="0.25">
      <c r="A65" s="40"/>
      <c r="B65" s="80" t="s">
        <v>55</v>
      </c>
      <c r="C65" s="70" t="s">
        <v>25</v>
      </c>
      <c r="D65" s="83">
        <v>1</v>
      </c>
      <c r="E65" s="81"/>
      <c r="F65" s="41"/>
    </row>
    <row r="66" spans="1:7" s="19" customFormat="1" ht="30" x14ac:dyDescent="0.25">
      <c r="A66" s="40"/>
      <c r="B66" s="80" t="s">
        <v>32</v>
      </c>
      <c r="C66" s="82"/>
      <c r="D66" s="83"/>
      <c r="E66" s="81"/>
      <c r="F66" s="41"/>
    </row>
    <row r="67" spans="1:7" s="19" customFormat="1" ht="30" x14ac:dyDescent="0.25">
      <c r="A67" s="40"/>
      <c r="B67" s="84" t="s">
        <v>28</v>
      </c>
      <c r="C67" s="78" t="s">
        <v>27</v>
      </c>
      <c r="D67" s="85">
        <v>10</v>
      </c>
      <c r="E67" s="81"/>
      <c r="F67" s="41"/>
    </row>
    <row r="68" spans="1:7" s="19" customFormat="1" ht="15" x14ac:dyDescent="0.25">
      <c r="A68" s="40"/>
      <c r="B68" s="86" t="s">
        <v>29</v>
      </c>
      <c r="C68" s="70" t="s">
        <v>25</v>
      </c>
      <c r="D68" s="83">
        <v>1</v>
      </c>
      <c r="E68" s="13"/>
      <c r="F68" s="14">
        <f>D68*E68</f>
        <v>0</v>
      </c>
    </row>
    <row r="69" spans="1:7" s="19" customFormat="1" ht="12.75" customHeight="1" x14ac:dyDescent="0.25">
      <c r="A69" s="15"/>
      <c r="B69" s="35"/>
      <c r="C69" s="11"/>
      <c r="D69" s="16"/>
      <c r="E69" s="13"/>
      <c r="F69" s="14"/>
      <c r="G69" s="22"/>
    </row>
    <row r="70" spans="1:7" s="19" customFormat="1" ht="78.75" customHeight="1" x14ac:dyDescent="0.25">
      <c r="A70" s="15">
        <v>2</v>
      </c>
      <c r="B70" s="75" t="s">
        <v>87</v>
      </c>
      <c r="C70" s="11" t="s">
        <v>10</v>
      </c>
      <c r="D70" s="16">
        <v>6</v>
      </c>
      <c r="E70" s="13"/>
      <c r="F70" s="14">
        <f>D70*E70</f>
        <v>0</v>
      </c>
      <c r="G70" s="22"/>
    </row>
    <row r="71" spans="1:7" s="19" customFormat="1" ht="12.75" customHeight="1" x14ac:dyDescent="0.25">
      <c r="A71" s="15"/>
      <c r="B71" s="35"/>
      <c r="C71" s="11"/>
      <c r="D71" s="16"/>
      <c r="E71" s="13"/>
      <c r="F71" s="14"/>
      <c r="G71" s="22"/>
    </row>
    <row r="72" spans="1:7" s="19" customFormat="1" ht="81.75" customHeight="1" x14ac:dyDescent="0.25">
      <c r="A72" s="15">
        <v>3</v>
      </c>
      <c r="B72" s="75" t="s">
        <v>88</v>
      </c>
      <c r="C72" s="11" t="s">
        <v>10</v>
      </c>
      <c r="D72" s="16">
        <v>5</v>
      </c>
      <c r="E72" s="13"/>
      <c r="F72" s="14">
        <f>D72*E72</f>
        <v>0</v>
      </c>
      <c r="G72" s="22"/>
    </row>
    <row r="73" spans="1:7" s="19" customFormat="1" ht="15.75" customHeight="1" x14ac:dyDescent="0.25">
      <c r="A73" s="15"/>
      <c r="B73" s="75"/>
      <c r="C73" s="11"/>
      <c r="D73" s="16"/>
      <c r="E73" s="13"/>
      <c r="F73" s="14"/>
      <c r="G73" s="22"/>
    </row>
    <row r="74" spans="1:7" s="93" customFormat="1" ht="63.75" customHeight="1" x14ac:dyDescent="0.25">
      <c r="A74" s="15">
        <v>3</v>
      </c>
      <c r="B74" s="75" t="s">
        <v>85</v>
      </c>
      <c r="C74" s="88" t="s">
        <v>10</v>
      </c>
      <c r="D74" s="89">
        <v>25</v>
      </c>
      <c r="E74" s="90"/>
      <c r="F74" s="91">
        <f>D74*E74</f>
        <v>0</v>
      </c>
      <c r="G74" s="92"/>
    </row>
    <row r="75" spans="1:7" s="19" customFormat="1" ht="15.75" customHeight="1" x14ac:dyDescent="0.25">
      <c r="A75" s="15"/>
      <c r="B75" s="75"/>
      <c r="C75" s="11"/>
      <c r="D75" s="16"/>
      <c r="E75" s="13"/>
      <c r="F75" s="14"/>
      <c r="G75" s="22"/>
    </row>
    <row r="76" spans="1:7" s="93" customFormat="1" ht="94.5" x14ac:dyDescent="0.25">
      <c r="A76" s="15">
        <v>3</v>
      </c>
      <c r="B76" s="87" t="s">
        <v>91</v>
      </c>
      <c r="C76" s="88" t="s">
        <v>10</v>
      </c>
      <c r="D76" s="89">
        <v>3</v>
      </c>
      <c r="E76" s="90"/>
      <c r="F76" s="91">
        <f>D76*E76</f>
        <v>0</v>
      </c>
      <c r="G76" s="92"/>
    </row>
    <row r="77" spans="1:7" s="93" customFormat="1" ht="15" x14ac:dyDescent="0.25">
      <c r="A77" s="69"/>
      <c r="B77" s="94"/>
      <c r="C77" s="88"/>
      <c r="D77" s="95"/>
      <c r="E77" s="90"/>
      <c r="F77" s="91"/>
      <c r="G77" s="92"/>
    </row>
    <row r="78" spans="1:7" s="93" customFormat="1" ht="78.75" x14ac:dyDescent="0.25">
      <c r="A78" s="15">
        <v>3</v>
      </c>
      <c r="B78" s="87" t="s">
        <v>90</v>
      </c>
      <c r="C78" s="88" t="s">
        <v>10</v>
      </c>
      <c r="D78" s="89">
        <v>3</v>
      </c>
      <c r="E78" s="90"/>
      <c r="F78" s="91">
        <f>D78*E78</f>
        <v>0</v>
      </c>
      <c r="G78" s="92"/>
    </row>
    <row r="79" spans="1:7" s="19" customFormat="1" ht="15" x14ac:dyDescent="0.25">
      <c r="A79" s="15"/>
      <c r="B79" s="80"/>
      <c r="C79" s="11"/>
      <c r="D79" s="16"/>
      <c r="E79" s="13"/>
      <c r="F79" s="14"/>
      <c r="G79" s="22"/>
    </row>
    <row r="80" spans="1:7" s="19" customFormat="1" ht="15" x14ac:dyDescent="0.25">
      <c r="A80" s="15">
        <f>IF(B79="",MAX($A$69:A79)+1,"")</f>
        <v>4</v>
      </c>
      <c r="B80" s="75" t="s">
        <v>61</v>
      </c>
      <c r="C80" s="11"/>
      <c r="D80" s="16"/>
      <c r="E80" s="13"/>
      <c r="F80" s="14"/>
      <c r="G80" s="22"/>
    </row>
    <row r="81" spans="1:7" s="19" customFormat="1" ht="15.75" customHeight="1" x14ac:dyDescent="0.25">
      <c r="A81" s="15"/>
      <c r="B81" s="75" t="s">
        <v>71</v>
      </c>
      <c r="C81" s="11"/>
      <c r="D81" s="16"/>
      <c r="E81" s="13"/>
      <c r="F81" s="14"/>
      <c r="G81" s="22"/>
    </row>
    <row r="82" spans="1:7" s="19" customFormat="1" ht="15" x14ac:dyDescent="0.25">
      <c r="A82" s="15"/>
      <c r="B82" s="75" t="s">
        <v>72</v>
      </c>
      <c r="C82" s="11"/>
      <c r="D82" s="16"/>
      <c r="E82" s="13"/>
      <c r="F82" s="14"/>
      <c r="G82" s="22"/>
    </row>
    <row r="83" spans="1:7" s="19" customFormat="1" ht="15" x14ac:dyDescent="0.25">
      <c r="A83" s="15"/>
      <c r="B83" s="75" t="s">
        <v>73</v>
      </c>
      <c r="C83" s="11"/>
      <c r="D83" s="16"/>
      <c r="E83" s="13"/>
      <c r="F83" s="14"/>
      <c r="G83" s="22"/>
    </row>
    <row r="84" spans="1:7" s="19" customFormat="1" ht="15" x14ac:dyDescent="0.25">
      <c r="A84" s="15"/>
      <c r="B84" s="76" t="s">
        <v>49</v>
      </c>
      <c r="C84" s="11"/>
      <c r="D84" s="16"/>
      <c r="E84" s="13"/>
      <c r="F84" s="14"/>
      <c r="G84" s="22"/>
    </row>
    <row r="85" spans="1:7" s="19" customFormat="1" ht="17.25" customHeight="1" x14ac:dyDescent="0.25">
      <c r="A85" s="15"/>
      <c r="B85" s="76" t="s">
        <v>57</v>
      </c>
      <c r="C85" s="11"/>
      <c r="D85" s="16"/>
      <c r="E85" s="13"/>
      <c r="F85" s="14"/>
      <c r="G85" s="22"/>
    </row>
    <row r="86" spans="1:7" s="19" customFormat="1" ht="21.75" customHeight="1" x14ac:dyDescent="0.25">
      <c r="A86" s="15"/>
      <c r="B86" s="77" t="s">
        <v>26</v>
      </c>
      <c r="C86" s="52"/>
      <c r="D86" s="79"/>
      <c r="E86" s="13"/>
      <c r="F86" s="14"/>
      <c r="G86" s="22"/>
    </row>
    <row r="87" spans="1:7" s="19" customFormat="1" ht="15" x14ac:dyDescent="0.25">
      <c r="A87" s="15"/>
      <c r="B87" s="76"/>
      <c r="C87" s="11" t="s">
        <v>11</v>
      </c>
      <c r="D87" s="16">
        <v>1</v>
      </c>
      <c r="E87" s="13"/>
      <c r="F87" s="14">
        <f>D87*E87</f>
        <v>0</v>
      </c>
      <c r="G87" s="22"/>
    </row>
    <row r="88" spans="1:7" s="19" customFormat="1" ht="15" x14ac:dyDescent="0.25">
      <c r="A88" s="15">
        <f>IF(B87="",MAX($A$69:A87)+1,"")</f>
        <v>5</v>
      </c>
      <c r="B88" s="75" t="s">
        <v>74</v>
      </c>
      <c r="C88" s="11"/>
      <c r="D88" s="16"/>
      <c r="E88" s="13"/>
      <c r="F88" s="14"/>
      <c r="G88" s="22"/>
    </row>
    <row r="89" spans="1:7" s="19" customFormat="1" ht="15.75" customHeight="1" x14ac:dyDescent="0.25">
      <c r="A89" s="15"/>
      <c r="B89" s="75" t="s">
        <v>75</v>
      </c>
      <c r="C89" s="11"/>
      <c r="D89" s="16"/>
      <c r="E89" s="13"/>
      <c r="F89" s="14"/>
      <c r="G89" s="22"/>
    </row>
    <row r="90" spans="1:7" s="19" customFormat="1" ht="15" x14ac:dyDescent="0.25">
      <c r="A90" s="15"/>
      <c r="B90" s="75" t="s">
        <v>76</v>
      </c>
      <c r="C90" s="11"/>
      <c r="D90" s="16"/>
      <c r="E90" s="13"/>
      <c r="F90" s="14"/>
      <c r="G90" s="22"/>
    </row>
    <row r="91" spans="1:7" s="19" customFormat="1" ht="15" x14ac:dyDescent="0.25">
      <c r="A91" s="15"/>
      <c r="B91" s="75" t="s">
        <v>77</v>
      </c>
      <c r="C91" s="11"/>
      <c r="D91" s="16"/>
      <c r="E91" s="13"/>
      <c r="F91" s="14"/>
      <c r="G91" s="22"/>
    </row>
    <row r="92" spans="1:7" s="19" customFormat="1" ht="15" x14ac:dyDescent="0.25">
      <c r="A92" s="15"/>
      <c r="B92" s="76" t="s">
        <v>48</v>
      </c>
      <c r="C92" s="11"/>
      <c r="D92" s="16"/>
      <c r="E92" s="13"/>
      <c r="F92" s="14"/>
      <c r="G92" s="22"/>
    </row>
    <row r="93" spans="1:7" s="19" customFormat="1" ht="17.25" customHeight="1" x14ac:dyDescent="0.25">
      <c r="A93" s="15"/>
      <c r="B93" s="76" t="s">
        <v>57</v>
      </c>
      <c r="C93" s="11"/>
      <c r="D93" s="16"/>
      <c r="E93" s="13"/>
      <c r="F93" s="14"/>
      <c r="G93" s="22"/>
    </row>
    <row r="94" spans="1:7" s="19" customFormat="1" ht="21.75" customHeight="1" x14ac:dyDescent="0.25">
      <c r="A94" s="15"/>
      <c r="B94" s="77" t="s">
        <v>26</v>
      </c>
      <c r="C94" s="52"/>
      <c r="D94" s="79"/>
      <c r="E94" s="13"/>
      <c r="F94" s="14"/>
      <c r="G94" s="22"/>
    </row>
    <row r="95" spans="1:7" s="19" customFormat="1" ht="15.75" customHeight="1" x14ac:dyDescent="0.25">
      <c r="A95" s="15"/>
      <c r="B95" s="76"/>
      <c r="C95" s="11" t="s">
        <v>11</v>
      </c>
      <c r="D95" s="16">
        <v>1</v>
      </c>
      <c r="E95" s="13"/>
      <c r="F95" s="14">
        <f>D95*E95</f>
        <v>0</v>
      </c>
      <c r="G95" s="22"/>
    </row>
    <row r="96" spans="1:7" s="19" customFormat="1" ht="15.75" customHeight="1" x14ac:dyDescent="0.25">
      <c r="A96" s="15"/>
      <c r="B96" s="76"/>
      <c r="C96" s="11"/>
      <c r="D96" s="16"/>
      <c r="E96" s="13"/>
      <c r="F96" s="14"/>
      <c r="G96" s="22"/>
    </row>
    <row r="97" spans="1:7" s="19" customFormat="1" ht="15" x14ac:dyDescent="0.25">
      <c r="A97" s="15">
        <f>IF(B95="",MAX($A$69:A95)+1,"")</f>
        <v>6</v>
      </c>
      <c r="B97" s="75" t="s">
        <v>78</v>
      </c>
      <c r="C97" s="11"/>
      <c r="D97" s="16"/>
      <c r="E97" s="13"/>
      <c r="F97" s="14"/>
      <c r="G97" s="22"/>
    </row>
    <row r="98" spans="1:7" s="19" customFormat="1" ht="15.75" customHeight="1" x14ac:dyDescent="0.25">
      <c r="A98" s="15"/>
      <c r="B98" s="75" t="s">
        <v>79</v>
      </c>
      <c r="C98" s="11"/>
      <c r="D98" s="16"/>
      <c r="E98" s="13"/>
      <c r="F98" s="14"/>
      <c r="G98" s="22"/>
    </row>
    <row r="99" spans="1:7" s="19" customFormat="1" ht="15" x14ac:dyDescent="0.25">
      <c r="A99" s="15"/>
      <c r="B99" s="75" t="s">
        <v>80</v>
      </c>
      <c r="C99" s="11"/>
      <c r="D99" s="16"/>
      <c r="E99" s="13"/>
      <c r="F99" s="14"/>
      <c r="G99" s="22"/>
    </row>
    <row r="100" spans="1:7" s="19" customFormat="1" ht="15" x14ac:dyDescent="0.25">
      <c r="A100" s="15"/>
      <c r="B100" s="75" t="s">
        <v>81</v>
      </c>
      <c r="C100" s="11"/>
      <c r="D100" s="16"/>
      <c r="E100" s="13"/>
      <c r="F100" s="14"/>
      <c r="G100" s="22"/>
    </row>
    <row r="101" spans="1:7" s="19" customFormat="1" ht="15" x14ac:dyDescent="0.25">
      <c r="A101" s="15"/>
      <c r="B101" s="76" t="s">
        <v>48</v>
      </c>
      <c r="C101" s="11"/>
      <c r="D101" s="16"/>
      <c r="E101" s="13"/>
      <c r="F101" s="14"/>
      <c r="G101" s="22"/>
    </row>
    <row r="102" spans="1:7" s="19" customFormat="1" ht="17.25" customHeight="1" x14ac:dyDescent="0.25">
      <c r="A102" s="15"/>
      <c r="B102" s="76" t="s">
        <v>57</v>
      </c>
      <c r="C102" s="11"/>
      <c r="D102" s="16"/>
      <c r="E102" s="13"/>
      <c r="F102" s="14"/>
      <c r="G102" s="22"/>
    </row>
    <row r="103" spans="1:7" s="19" customFormat="1" ht="21.75" customHeight="1" x14ac:dyDescent="0.25">
      <c r="A103" s="15"/>
      <c r="B103" s="77" t="s">
        <v>26</v>
      </c>
      <c r="C103" s="52"/>
      <c r="D103" s="79"/>
      <c r="E103" s="13"/>
      <c r="F103" s="14"/>
      <c r="G103" s="22"/>
    </row>
    <row r="104" spans="1:7" s="19" customFormat="1" ht="15" customHeight="1" x14ac:dyDescent="0.25">
      <c r="A104" s="15"/>
      <c r="B104" s="76"/>
      <c r="C104" s="11" t="s">
        <v>11</v>
      </c>
      <c r="D104" s="16">
        <v>1</v>
      </c>
      <c r="E104" s="13"/>
      <c r="F104" s="14">
        <f>D104*E104</f>
        <v>0</v>
      </c>
      <c r="G104" s="22"/>
    </row>
    <row r="105" spans="1:7" s="19" customFormat="1" ht="15" x14ac:dyDescent="0.25">
      <c r="A105" s="15"/>
      <c r="B105" s="76"/>
      <c r="C105" s="11"/>
      <c r="D105" s="16"/>
      <c r="E105" s="13"/>
      <c r="F105" s="14"/>
      <c r="G105" s="22"/>
    </row>
    <row r="106" spans="1:7" s="19" customFormat="1" ht="15" x14ac:dyDescent="0.25">
      <c r="A106" s="15">
        <f>IF(B105="",MAX($A$69:A105)+1,"")</f>
        <v>7</v>
      </c>
      <c r="B106" s="75" t="s">
        <v>62</v>
      </c>
      <c r="C106" s="11"/>
      <c r="D106" s="16"/>
      <c r="E106" s="13"/>
      <c r="F106" s="14"/>
      <c r="G106" s="22"/>
    </row>
    <row r="107" spans="1:7" s="19" customFormat="1" ht="15.75" customHeight="1" x14ac:dyDescent="0.25">
      <c r="A107" s="15"/>
      <c r="B107" s="75" t="s">
        <v>82</v>
      </c>
      <c r="C107" s="11"/>
      <c r="D107" s="16"/>
      <c r="E107" s="13"/>
      <c r="F107" s="14"/>
      <c r="G107" s="22"/>
    </row>
    <row r="108" spans="1:7" s="19" customFormat="1" ht="15" x14ac:dyDescent="0.25">
      <c r="A108" s="15"/>
      <c r="B108" s="75" t="s">
        <v>83</v>
      </c>
      <c r="C108" s="11"/>
      <c r="D108" s="16"/>
      <c r="E108" s="13"/>
      <c r="F108" s="14"/>
      <c r="G108" s="22"/>
    </row>
    <row r="109" spans="1:7" s="19" customFormat="1" ht="15" x14ac:dyDescent="0.25">
      <c r="A109" s="15"/>
      <c r="B109" s="75" t="s">
        <v>84</v>
      </c>
      <c r="C109" s="11"/>
      <c r="D109" s="16"/>
      <c r="E109" s="13"/>
      <c r="F109" s="14"/>
      <c r="G109" s="22"/>
    </row>
    <row r="110" spans="1:7" s="19" customFormat="1" ht="15" x14ac:dyDescent="0.25">
      <c r="A110" s="15"/>
      <c r="B110" s="76" t="s">
        <v>49</v>
      </c>
      <c r="C110" s="11"/>
      <c r="D110" s="16"/>
      <c r="E110" s="13"/>
      <c r="F110" s="14"/>
      <c r="G110" s="22"/>
    </row>
    <row r="111" spans="1:7" s="19" customFormat="1" ht="25.5" customHeight="1" x14ac:dyDescent="0.25">
      <c r="A111" s="15"/>
      <c r="B111" s="77" t="s">
        <v>26</v>
      </c>
      <c r="C111" s="52"/>
      <c r="D111" s="79"/>
      <c r="E111" s="13"/>
      <c r="F111" s="14"/>
      <c r="G111" s="22"/>
    </row>
    <row r="112" spans="1:7" s="19" customFormat="1" ht="15" x14ac:dyDescent="0.25">
      <c r="A112" s="15"/>
      <c r="B112" s="76"/>
      <c r="C112" s="11" t="s">
        <v>11</v>
      </c>
      <c r="D112" s="16">
        <v>1</v>
      </c>
      <c r="E112" s="13"/>
      <c r="F112" s="14">
        <f>D112*E112</f>
        <v>0</v>
      </c>
      <c r="G112" s="22"/>
    </row>
    <row r="113" spans="1:7" s="19" customFormat="1" ht="15" x14ac:dyDescent="0.25">
      <c r="A113" s="15"/>
      <c r="B113" s="76"/>
      <c r="C113" s="11"/>
      <c r="D113" s="16"/>
      <c r="E113" s="13"/>
      <c r="F113" s="14"/>
      <c r="G113" s="22"/>
    </row>
    <row r="114" spans="1:7" s="93" customFormat="1" ht="31.5" x14ac:dyDescent="0.25">
      <c r="A114" s="15">
        <f>IF(B113="",MAX($A$69:A113)+1,"")</f>
        <v>8</v>
      </c>
      <c r="B114" s="87" t="s">
        <v>63</v>
      </c>
      <c r="C114" s="88" t="s">
        <v>11</v>
      </c>
      <c r="D114" s="89">
        <v>20</v>
      </c>
      <c r="E114" s="90"/>
      <c r="F114" s="91">
        <f>D114*E114</f>
        <v>0</v>
      </c>
      <c r="G114" s="92"/>
    </row>
    <row r="115" spans="1:7" s="19" customFormat="1" ht="15" x14ac:dyDescent="0.25">
      <c r="A115" s="15"/>
      <c r="B115" s="76"/>
      <c r="C115" s="11"/>
      <c r="D115" s="16"/>
      <c r="E115" s="13"/>
      <c r="F115" s="14"/>
      <c r="G115" s="22"/>
    </row>
    <row r="116" spans="1:7" s="19" customFormat="1" ht="18.75" x14ac:dyDescent="0.25">
      <c r="A116" s="15">
        <f>IF(B115="",MAX($A$69:A115)+1,"")</f>
        <v>9</v>
      </c>
      <c r="B116" s="35" t="s">
        <v>52</v>
      </c>
      <c r="C116" s="11" t="s">
        <v>11</v>
      </c>
      <c r="D116" s="16">
        <v>1</v>
      </c>
      <c r="E116" s="13"/>
      <c r="F116" s="14">
        <f>D116*E116</f>
        <v>0</v>
      </c>
      <c r="G116" s="22"/>
    </row>
    <row r="117" spans="1:7" s="19" customFormat="1" ht="15" x14ac:dyDescent="0.25">
      <c r="A117" s="15"/>
      <c r="B117" s="17"/>
      <c r="C117" s="11"/>
      <c r="D117" s="32"/>
      <c r="E117" s="13"/>
      <c r="F117" s="14"/>
      <c r="G117" s="22"/>
    </row>
    <row r="118" spans="1:7" s="19" customFormat="1" ht="34.5" x14ac:dyDescent="0.25">
      <c r="A118" s="15">
        <f>IF(B117="",MAX($A$69:A117)+1,"")</f>
        <v>10</v>
      </c>
      <c r="B118" s="35" t="s">
        <v>53</v>
      </c>
      <c r="C118" s="11" t="s">
        <v>6</v>
      </c>
      <c r="D118" s="16">
        <v>4</v>
      </c>
      <c r="E118" s="13"/>
      <c r="F118" s="14">
        <f>D118*E118</f>
        <v>0</v>
      </c>
      <c r="G118" s="22"/>
    </row>
    <row r="119" spans="1:7" s="19" customFormat="1" ht="13.5" customHeight="1" x14ac:dyDescent="0.25">
      <c r="A119" s="15"/>
      <c r="B119" s="35"/>
      <c r="C119" s="11"/>
      <c r="D119" s="16"/>
      <c r="E119" s="13"/>
      <c r="F119" s="14"/>
      <c r="G119" s="22"/>
    </row>
    <row r="120" spans="1:7" s="19" customFormat="1" ht="34.5" x14ac:dyDescent="0.25">
      <c r="A120" s="15">
        <f>IF(B119="",MAX($A$69:A119)+1,"")</f>
        <v>11</v>
      </c>
      <c r="B120" s="35" t="s">
        <v>47</v>
      </c>
      <c r="C120" s="11" t="s">
        <v>6</v>
      </c>
      <c r="D120" s="16">
        <v>340</v>
      </c>
      <c r="E120" s="13"/>
      <c r="F120" s="14">
        <f>D120*E120</f>
        <v>0</v>
      </c>
      <c r="G120" s="22"/>
    </row>
    <row r="121" spans="1:7" s="19" customFormat="1" ht="15.75" x14ac:dyDescent="0.25">
      <c r="A121" s="15"/>
      <c r="B121" s="35"/>
      <c r="C121" s="11"/>
      <c r="D121" s="16"/>
      <c r="E121" s="13"/>
      <c r="F121" s="14"/>
      <c r="G121" s="22"/>
    </row>
    <row r="122" spans="1:7" s="19" customFormat="1" ht="34.5" x14ac:dyDescent="0.25">
      <c r="A122" s="15">
        <f>IF(B121="",MAX($A$69:A121)+1,"")</f>
        <v>12</v>
      </c>
      <c r="B122" s="35" t="s">
        <v>46</v>
      </c>
      <c r="C122" s="11" t="s">
        <v>6</v>
      </c>
      <c r="D122" s="16">
        <v>45</v>
      </c>
      <c r="E122" s="13"/>
      <c r="F122" s="14">
        <f>D122*E122</f>
        <v>0</v>
      </c>
      <c r="G122" s="22"/>
    </row>
    <row r="123" spans="1:7" s="19" customFormat="1" ht="15.75" customHeight="1" x14ac:dyDescent="0.25">
      <c r="A123" s="15"/>
      <c r="B123" s="17"/>
      <c r="C123" s="11"/>
      <c r="D123" s="16"/>
      <c r="E123" s="13"/>
      <c r="F123" s="13"/>
      <c r="G123" s="22"/>
    </row>
    <row r="124" spans="1:7" s="19" customFormat="1" ht="35.25" customHeight="1" x14ac:dyDescent="0.25">
      <c r="A124" s="15">
        <f>IF(B123="",MAX($A$69:A123)+1,"")</f>
        <v>13</v>
      </c>
      <c r="B124" s="35" t="s">
        <v>59</v>
      </c>
      <c r="C124" s="11" t="s">
        <v>11</v>
      </c>
      <c r="D124" s="16">
        <v>8</v>
      </c>
      <c r="E124" s="13"/>
      <c r="F124" s="14">
        <f>D124*E124</f>
        <v>0</v>
      </c>
      <c r="G124" s="22"/>
    </row>
    <row r="125" spans="1:7" s="19" customFormat="1" ht="15.75" x14ac:dyDescent="0.25">
      <c r="A125" s="15"/>
      <c r="B125" s="35"/>
      <c r="C125" s="11"/>
      <c r="D125" s="16"/>
      <c r="E125" s="13"/>
      <c r="F125" s="14"/>
      <c r="G125" s="22"/>
    </row>
    <row r="126" spans="1:7" s="19" customFormat="1" ht="52.5" customHeight="1" x14ac:dyDescent="0.25">
      <c r="A126" s="15">
        <f>IF(B125="",MAX($A$69:A125)+1,"")</f>
        <v>14</v>
      </c>
      <c r="B126" s="35" t="s">
        <v>54</v>
      </c>
      <c r="C126" s="11" t="s">
        <v>11</v>
      </c>
      <c r="D126" s="16">
        <v>1</v>
      </c>
      <c r="E126" s="13"/>
      <c r="F126" s="14">
        <f>D126*E126</f>
        <v>0</v>
      </c>
      <c r="G126" s="22"/>
    </row>
    <row r="127" spans="1:7" s="19" customFormat="1" ht="15.75" x14ac:dyDescent="0.25">
      <c r="A127" s="15"/>
      <c r="B127" s="35"/>
      <c r="C127" s="11"/>
      <c r="D127" s="16"/>
      <c r="E127" s="13"/>
      <c r="F127" s="14"/>
      <c r="G127" s="22"/>
    </row>
    <row r="128" spans="1:7" s="19" customFormat="1" ht="31.5" x14ac:dyDescent="0.25">
      <c r="A128" s="15">
        <f>IF(B127="",MAX($A$69:A127)+1,"")</f>
        <v>15</v>
      </c>
      <c r="B128" s="35" t="s">
        <v>22</v>
      </c>
      <c r="C128" s="11" t="s">
        <v>11</v>
      </c>
      <c r="D128" s="16">
        <v>1</v>
      </c>
      <c r="E128" s="13"/>
      <c r="F128" s="14">
        <f>D128*E128</f>
        <v>0</v>
      </c>
      <c r="G128" s="22"/>
    </row>
    <row r="129" spans="1:7" s="19" customFormat="1" ht="15.75" x14ac:dyDescent="0.25">
      <c r="A129" s="15"/>
      <c r="B129" s="35"/>
      <c r="C129" s="11"/>
      <c r="D129" s="16"/>
      <c r="E129" s="13"/>
      <c r="F129" s="14"/>
      <c r="G129" s="22"/>
    </row>
    <row r="130" spans="1:7" s="19" customFormat="1" ht="63" x14ac:dyDescent="0.25">
      <c r="A130" s="15">
        <f>IF(B129="",MAX($A$69:A129)+1,"")</f>
        <v>16</v>
      </c>
      <c r="B130" s="35" t="s">
        <v>86</v>
      </c>
      <c r="C130" s="11" t="s">
        <v>11</v>
      </c>
      <c r="D130" s="16">
        <v>1</v>
      </c>
      <c r="E130" s="13"/>
      <c r="F130" s="14">
        <f>D130*E130</f>
        <v>0</v>
      </c>
      <c r="G130" s="22"/>
    </row>
    <row r="131" spans="1:7" s="19" customFormat="1" ht="15" x14ac:dyDescent="0.25">
      <c r="A131" s="15"/>
      <c r="B131" s="80"/>
      <c r="C131" s="11"/>
      <c r="D131" s="16"/>
      <c r="E131" s="13"/>
      <c r="F131" s="14"/>
      <c r="G131" s="22"/>
    </row>
    <row r="132" spans="1:7" s="19" customFormat="1" ht="15.75" x14ac:dyDescent="0.25">
      <c r="A132" s="15">
        <f>IF(B131="",MAX($A$69:A131)+1,"")</f>
        <v>17</v>
      </c>
      <c r="B132" s="74" t="s">
        <v>44</v>
      </c>
      <c r="C132" s="18"/>
      <c r="D132" s="96">
        <v>0.05</v>
      </c>
      <c r="E132" s="29"/>
      <c r="F132" s="59">
        <f>D132*SUM(F67:F128)</f>
        <v>0</v>
      </c>
      <c r="G132" s="22"/>
    </row>
    <row r="133" spans="1:7" s="19" customFormat="1" ht="15" x14ac:dyDescent="0.25">
      <c r="A133" s="15"/>
      <c r="B133" s="17"/>
      <c r="C133" s="11"/>
      <c r="D133" s="11"/>
      <c r="E133" s="13"/>
      <c r="F133" s="13"/>
      <c r="G133" s="22"/>
    </row>
    <row r="134" spans="1:7" s="19" customFormat="1" ht="15.75" x14ac:dyDescent="0.25">
      <c r="A134" s="15">
        <f>IF(B133="",MAX($A$69:A133)+1,"")</f>
        <v>18</v>
      </c>
      <c r="B134" s="51" t="s">
        <v>43</v>
      </c>
      <c r="C134" s="52"/>
      <c r="D134" s="60">
        <v>0.05</v>
      </c>
      <c r="E134" s="53"/>
      <c r="F134" s="59">
        <f>D134*SUM(F67:F128)</f>
        <v>0</v>
      </c>
      <c r="G134" s="22"/>
    </row>
    <row r="135" spans="1:7" s="19" customFormat="1" ht="15.75" x14ac:dyDescent="0.25">
      <c r="A135" s="15"/>
      <c r="B135" s="24" t="s">
        <v>20</v>
      </c>
      <c r="C135" s="54" t="s">
        <v>17</v>
      </c>
      <c r="D135" s="16"/>
      <c r="E135" s="13"/>
      <c r="F135" s="55">
        <f>SUM(F58:F134)</f>
        <v>0</v>
      </c>
      <c r="G135" s="22"/>
    </row>
    <row r="136" spans="1:7" s="19" customFormat="1" ht="15.75" x14ac:dyDescent="0.25">
      <c r="A136" s="15"/>
      <c r="B136" s="24"/>
      <c r="C136" s="11"/>
      <c r="D136" s="16"/>
      <c r="E136" s="13"/>
      <c r="F136" s="13"/>
      <c r="G136" s="22"/>
    </row>
    <row r="137" spans="1:7" s="19" customFormat="1" ht="15.75" x14ac:dyDescent="0.25">
      <c r="A137" s="15"/>
      <c r="B137" s="24"/>
      <c r="C137" s="11"/>
      <c r="D137" s="16"/>
      <c r="E137" s="13"/>
      <c r="F137" s="13"/>
      <c r="G137" s="22"/>
    </row>
    <row r="138" spans="1:7" s="19" customFormat="1" ht="15.75" x14ac:dyDescent="0.25">
      <c r="A138" s="15"/>
      <c r="B138" s="24"/>
      <c r="C138" s="11"/>
      <c r="D138" s="16"/>
      <c r="E138" s="13"/>
      <c r="F138" s="13"/>
      <c r="G138" s="22"/>
    </row>
    <row r="139" spans="1:7" s="19" customFormat="1" ht="15.75" x14ac:dyDescent="0.25">
      <c r="A139" s="15"/>
      <c r="B139" s="24"/>
      <c r="C139" s="11"/>
      <c r="D139" s="16"/>
      <c r="E139" s="13"/>
      <c r="F139" s="13"/>
      <c r="G139" s="22"/>
    </row>
    <row r="140" spans="1:7" s="19" customFormat="1" ht="15.75" x14ac:dyDescent="0.25">
      <c r="A140" s="15"/>
      <c r="B140" s="24"/>
      <c r="C140" s="11"/>
      <c r="D140" s="16"/>
      <c r="E140" s="13"/>
      <c r="F140" s="13"/>
      <c r="G140" s="22"/>
    </row>
    <row r="141" spans="1:7" ht="15.75" x14ac:dyDescent="0.25">
      <c r="A141" s="9"/>
      <c r="B141" s="35"/>
      <c r="C141" s="11"/>
      <c r="D141" s="16"/>
      <c r="E141" s="13"/>
      <c r="F141" s="14"/>
    </row>
    <row r="142" spans="1:7" ht="15" x14ac:dyDescent="0.25">
      <c r="A142" s="9"/>
      <c r="B142" s="17"/>
      <c r="C142" s="11"/>
      <c r="D142" s="11"/>
      <c r="E142" s="13"/>
      <c r="F142" s="13"/>
    </row>
    <row r="143" spans="1:7" ht="15.75" customHeight="1" x14ac:dyDescent="0.3">
      <c r="A143" s="9"/>
      <c r="B143" s="36" t="s">
        <v>15</v>
      </c>
      <c r="C143" s="11"/>
      <c r="D143" s="11"/>
      <c r="E143" s="13"/>
      <c r="F143" s="13"/>
    </row>
    <row r="144" spans="1:7" ht="15.75" customHeight="1" x14ac:dyDescent="0.3">
      <c r="A144" s="9"/>
      <c r="B144" s="36"/>
      <c r="C144" s="11"/>
      <c r="D144" s="11"/>
      <c r="E144" s="13"/>
      <c r="F144" s="13"/>
    </row>
    <row r="145" spans="1:7" ht="15.75" customHeight="1" x14ac:dyDescent="0.25">
      <c r="A145" s="9"/>
      <c r="B145" s="17"/>
      <c r="C145" s="11"/>
      <c r="D145" s="11"/>
      <c r="E145" s="13"/>
      <c r="F145" s="13"/>
    </row>
    <row r="146" spans="1:7" ht="15.75" customHeight="1" x14ac:dyDescent="0.25">
      <c r="A146" s="9"/>
      <c r="B146" s="33" t="s">
        <v>37</v>
      </c>
      <c r="C146" s="11"/>
      <c r="D146" s="11"/>
      <c r="E146" s="13"/>
      <c r="F146" s="55">
        <f>SUM(F53:F54)</f>
        <v>0</v>
      </c>
    </row>
    <row r="147" spans="1:7" ht="15.75" customHeight="1" x14ac:dyDescent="0.25">
      <c r="A147" s="15"/>
      <c r="B147" s="17"/>
      <c r="C147" s="11"/>
      <c r="D147" s="11"/>
      <c r="E147" s="13"/>
      <c r="F147" s="13"/>
    </row>
    <row r="148" spans="1:7" ht="15.75" customHeight="1" x14ac:dyDescent="0.25">
      <c r="A148" s="9"/>
      <c r="B148" s="58" t="s">
        <v>38</v>
      </c>
      <c r="C148" s="18"/>
      <c r="D148" s="18"/>
      <c r="E148" s="29"/>
      <c r="F148" s="55">
        <f>SUM(F135:F136)</f>
        <v>0</v>
      </c>
    </row>
    <row r="149" spans="1:7" ht="15.75" customHeight="1" x14ac:dyDescent="0.25">
      <c r="A149" s="15"/>
      <c r="B149" s="17"/>
      <c r="C149" s="11"/>
      <c r="D149" s="11"/>
      <c r="E149" s="13"/>
      <c r="F149" s="13"/>
    </row>
    <row r="150" spans="1:7" ht="16.5" thickBot="1" x14ac:dyDescent="0.3">
      <c r="A150" s="9"/>
      <c r="B150" s="66" t="s">
        <v>39</v>
      </c>
      <c r="C150" s="67"/>
      <c r="D150" s="67"/>
      <c r="E150" s="29"/>
      <c r="F150" s="55">
        <v>0</v>
      </c>
      <c r="G150" s="38"/>
    </row>
    <row r="151" spans="1:7" ht="15.75" thickTop="1" x14ac:dyDescent="0.25">
      <c r="A151" s="9"/>
      <c r="B151" s="17"/>
      <c r="C151" s="11"/>
      <c r="D151" s="11"/>
      <c r="E151" s="13"/>
      <c r="F151" s="13"/>
      <c r="G151" s="38"/>
    </row>
    <row r="152" spans="1:7" ht="18" x14ac:dyDescent="0.3">
      <c r="A152" s="9"/>
      <c r="B152" s="43" t="s">
        <v>13</v>
      </c>
      <c r="C152" s="62" t="s">
        <v>17</v>
      </c>
      <c r="D152" s="63">
        <f>1*F152</f>
        <v>0</v>
      </c>
      <c r="E152" s="13"/>
      <c r="F152" s="56">
        <f>SUM(F146:F150)</f>
        <v>0</v>
      </c>
      <c r="G152" s="38"/>
    </row>
    <row r="153" spans="1:7" ht="15" x14ac:dyDescent="0.25">
      <c r="A153" s="9"/>
      <c r="B153" s="37"/>
      <c r="C153" s="11"/>
      <c r="D153" s="11"/>
      <c r="E153" s="13"/>
      <c r="F153" s="13"/>
      <c r="G153" s="38"/>
    </row>
    <row r="154" spans="1:7" ht="15" x14ac:dyDescent="0.25">
      <c r="A154" s="9"/>
      <c r="B154" s="37"/>
      <c r="C154" s="11"/>
      <c r="D154" s="11"/>
      <c r="E154" s="13"/>
      <c r="F154" s="13"/>
      <c r="G154" s="38"/>
    </row>
    <row r="155" spans="1:7" ht="15" x14ac:dyDescent="0.25">
      <c r="A155" s="40"/>
      <c r="B155" s="64" t="s">
        <v>21</v>
      </c>
      <c r="C155" s="11"/>
      <c r="D155" s="11"/>
      <c r="E155" s="13"/>
      <c r="F155" s="13"/>
      <c r="G155" s="38"/>
    </row>
    <row r="156" spans="1:7" ht="15" x14ac:dyDescent="0.25">
      <c r="A156" s="15"/>
      <c r="B156" s="7"/>
      <c r="C156" s="8"/>
      <c r="D156" s="8"/>
      <c r="E156" s="41"/>
      <c r="F156" s="41"/>
      <c r="G156" s="38"/>
    </row>
    <row r="157" spans="1:7" ht="15" x14ac:dyDescent="0.25">
      <c r="A157" s="15"/>
      <c r="B157" s="39"/>
      <c r="C157" s="18"/>
      <c r="D157" s="30"/>
      <c r="E157" s="29"/>
      <c r="F157" s="42"/>
    </row>
    <row r="158" spans="1:7" ht="15.75" x14ac:dyDescent="0.25">
      <c r="A158" s="15"/>
      <c r="B158" s="35"/>
      <c r="C158" s="12"/>
      <c r="D158" s="16"/>
      <c r="E158" s="13"/>
      <c r="F158" s="14"/>
    </row>
    <row r="159" spans="1:7" ht="15" x14ac:dyDescent="0.25">
      <c r="A159" s="15"/>
      <c r="B159" s="17"/>
      <c r="C159" s="12"/>
      <c r="D159" s="16"/>
      <c r="E159" s="13"/>
      <c r="F159" s="14"/>
    </row>
    <row r="160" spans="1:7" ht="15.75" x14ac:dyDescent="0.25">
      <c r="A160" s="15"/>
      <c r="B160" s="35"/>
      <c r="C160" s="11"/>
      <c r="D160" s="16"/>
      <c r="E160" s="13"/>
      <c r="F160" s="14"/>
    </row>
    <row r="161" spans="1:6" ht="15.75" x14ac:dyDescent="0.25">
      <c r="A161" s="15"/>
      <c r="B161" s="35"/>
      <c r="C161" s="11"/>
      <c r="D161" s="16"/>
      <c r="E161" s="13"/>
      <c r="F161" s="14"/>
    </row>
    <row r="162" spans="1:6" ht="15.75" x14ac:dyDescent="0.25">
      <c r="A162" s="15"/>
      <c r="B162" s="35"/>
      <c r="C162" s="11"/>
      <c r="D162" s="16"/>
      <c r="E162" s="13"/>
      <c r="F162" s="14"/>
    </row>
    <row r="163" spans="1:6" ht="15.75" x14ac:dyDescent="0.25">
      <c r="A163" s="15"/>
      <c r="B163" s="35"/>
      <c r="C163" s="11"/>
      <c r="D163" s="16"/>
      <c r="E163" s="13"/>
      <c r="F163" s="14"/>
    </row>
    <row r="164" spans="1:6" ht="15.75" x14ac:dyDescent="0.25">
      <c r="A164" s="15"/>
      <c r="B164" s="35"/>
      <c r="C164" s="11"/>
      <c r="D164" s="16"/>
      <c r="E164" s="13"/>
      <c r="F164" s="14"/>
    </row>
    <row r="165" spans="1:6" ht="15.75" x14ac:dyDescent="0.25">
      <c r="B165" s="35"/>
      <c r="C165" s="11"/>
      <c r="D165" s="16"/>
      <c r="E165" s="13"/>
      <c r="F165" s="14"/>
    </row>
  </sheetData>
  <phoneticPr fontId="0" type="noConversion"/>
  <pageMargins left="0.98425196850393704" right="0.59055118110236227" top="0.98425196850393704" bottom="0.98425196850393704" header="0" footer="0"/>
  <pageSetup paperSize="9" scale="92" fitToHeight="0" orientation="portrait" horizontalDpi="300" verticalDpi="300" r:id="rId1"/>
  <headerFooter alignWithMargins="0">
    <oddHeader>&amp;CEVO d.o.o.&amp;R&amp;P</oddHeader>
    <oddFooter>&amp;C&amp;F</oddFooter>
  </headerFooter>
  <rowBreaks count="4" manualBreakCount="4">
    <brk id="28" max="3" man="1"/>
    <brk id="53" max="3" man="1"/>
    <brk id="77" max="3" man="1"/>
    <brk id="11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KABELSKA KANALIZACIJA ZA JR</vt:lpstr>
      <vt:lpstr>'KABELSKA KANALIZACIJA ZA JR'!Področje_tiskanja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CENIK REPROMATERIALA</dc:title>
  <dc:creator>JOŽI</dc:creator>
  <cp:lastModifiedBy>MIHA</cp:lastModifiedBy>
  <cp:lastPrinted>2020-10-26T12:56:10Z</cp:lastPrinted>
  <dcterms:created xsi:type="dcterms:W3CDTF">2000-01-04T13:18:15Z</dcterms:created>
  <dcterms:modified xsi:type="dcterms:W3CDTF">2020-11-03T15:15:00Z</dcterms:modified>
</cp:coreProperties>
</file>